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0D1D630-6FC0-493E-BEA2-74ACBF9BF49F}" xr6:coauthVersionLast="36" xr6:coauthVersionMax="47" xr10:uidLastSave="{00000000-0000-0000-0000-000000000000}"/>
  <bookViews>
    <workbookView xWindow="0" yWindow="0" windowWidth="28800" windowHeight="12225" activeTab="18" xr2:uid="{00000000-000D-0000-FFFF-FFFF00000000}"/>
  </bookViews>
  <sheets>
    <sheet name="Пр. 1 Расписание Щукино_16.09 (" sheetId="2" state="hidden" r:id="rId1"/>
    <sheet name="Пр. 1 Мастер-класс Чертаново 01" sheetId="3" state="hidden" r:id="rId2"/>
    <sheet name="Пр. 1 МК Чертаново 12.09.2025" sheetId="4" state="hidden" r:id="rId3"/>
    <sheet name="Пр.  1 Мастер-класс Щукино 01.0" sheetId="5" state="hidden" r:id="rId4"/>
    <sheet name="Пр. 1 Мастер-класс Щукино 01.06" sheetId="6" state="hidden" r:id="rId5"/>
    <sheet name="Пр. 1 Расписание Щукино_06.03.2" sheetId="7" state="hidden" r:id="rId6"/>
    <sheet name="Пр. 3 Прейскурант Щукино_23.10" sheetId="8" state="hidden" r:id="rId7"/>
    <sheet name="Пр. 3 Прейскурант Щукино_30.01." sheetId="9" state="hidden" r:id="rId8"/>
    <sheet name="Пр. 1 Расписание Щукино_05.05.2" sheetId="10" state="hidden" r:id="rId9"/>
    <sheet name="Пр. 1 Расписание Щ в изменения " sheetId="11" state="hidden" r:id="rId10"/>
    <sheet name="Пр. 2 Прейскурант Щ в изменения" sheetId="12" state="hidden" r:id="rId11"/>
    <sheet name="Пр. 2 Расписание Чертаново_05.0" sheetId="13" state="hidden" r:id="rId12"/>
    <sheet name="Пр. 3 Прейскурант Щукино_16.09" sheetId="14" state="hidden" r:id="rId13"/>
    <sheet name="Пр. 4 Прейскурант Чертаново_05." sheetId="15" state="hidden" r:id="rId14"/>
    <sheet name="Приложение 1 Расписание Щукино " sheetId="16" state="hidden" r:id="rId15"/>
    <sheet name="Приложение 1 " sheetId="17" r:id="rId16"/>
    <sheet name="Приложение 3 Прейскурант Щукино" sheetId="18" state="hidden" r:id="rId17"/>
    <sheet name="Приложение 2 " sheetId="20" r:id="rId18"/>
    <sheet name="Приложение 3" sheetId="19" r:id="rId19"/>
    <sheet name="Пр. 2 Расписание Чертаново_16.0" sheetId="22" state="hidden" r:id="rId20"/>
  </sheets>
  <calcPr calcId="191029"/>
</workbook>
</file>

<file path=xl/calcChain.xml><?xml version="1.0" encoding="utf-8"?>
<calcChain xmlns="http://schemas.openxmlformats.org/spreadsheetml/2006/main">
  <c r="G93" i="19" l="1"/>
  <c r="F93" i="19"/>
  <c r="G91" i="19"/>
  <c r="F91" i="19"/>
  <c r="G87" i="19"/>
  <c r="F87" i="19"/>
  <c r="G86" i="19"/>
  <c r="F86" i="19"/>
  <c r="G82" i="19"/>
  <c r="F82" i="19"/>
  <c r="G81" i="19"/>
  <c r="F81" i="19"/>
  <c r="G80" i="19"/>
  <c r="F80" i="19"/>
  <c r="G76" i="19"/>
  <c r="F76" i="19"/>
  <c r="G75" i="19"/>
  <c r="F75" i="19"/>
  <c r="G72" i="19"/>
  <c r="F72" i="19"/>
  <c r="G69" i="19"/>
  <c r="F69" i="19"/>
  <c r="G65" i="19"/>
  <c r="F65" i="19"/>
  <c r="G64" i="19"/>
  <c r="F64" i="19"/>
  <c r="G63" i="19"/>
  <c r="F63" i="19"/>
  <c r="G58" i="19"/>
  <c r="F58" i="19"/>
  <c r="G57" i="19"/>
  <c r="F57" i="19"/>
  <c r="G54" i="19"/>
  <c r="F54" i="19"/>
  <c r="G53" i="19"/>
  <c r="F53" i="19"/>
  <c r="G52" i="19"/>
  <c r="F52" i="19"/>
  <c r="G47" i="19"/>
  <c r="G41" i="19"/>
  <c r="F41" i="19"/>
  <c r="F38" i="19"/>
  <c r="G32" i="19"/>
  <c r="F32" i="19"/>
  <c r="G31" i="19"/>
  <c r="F31" i="19"/>
  <c r="G28" i="19"/>
  <c r="F28" i="19"/>
  <c r="G27" i="19"/>
  <c r="F27" i="19"/>
  <c r="G26" i="19"/>
  <c r="F26" i="19"/>
  <c r="G24" i="19"/>
  <c r="F24" i="19"/>
  <c r="G21" i="19"/>
  <c r="F21" i="19"/>
  <c r="G20" i="19"/>
  <c r="F20" i="19"/>
  <c r="G19" i="19"/>
  <c r="F19" i="19"/>
  <c r="G96" i="18"/>
  <c r="F96" i="18"/>
  <c r="G94" i="18"/>
  <c r="F94" i="18"/>
  <c r="G90" i="18"/>
  <c r="F90" i="18"/>
  <c r="G89" i="18"/>
  <c r="F89" i="18"/>
  <c r="G85" i="18"/>
  <c r="F85" i="18"/>
  <c r="G84" i="18"/>
  <c r="F84" i="18"/>
  <c r="G83" i="18"/>
  <c r="F83" i="18"/>
  <c r="G79" i="18"/>
  <c r="F79" i="18"/>
  <c r="G78" i="18"/>
  <c r="F78" i="18"/>
  <c r="G75" i="18"/>
  <c r="F75" i="18"/>
  <c r="G72" i="18"/>
  <c r="F72" i="18"/>
  <c r="G68" i="18"/>
  <c r="F68" i="18"/>
  <c r="G67" i="18"/>
  <c r="F67" i="18"/>
  <c r="G66" i="18"/>
  <c r="F66" i="18"/>
  <c r="G61" i="18"/>
  <c r="F61" i="18"/>
  <c r="G60" i="18"/>
  <c r="F60" i="18"/>
  <c r="G57" i="18"/>
  <c r="F57" i="18"/>
  <c r="G56" i="18"/>
  <c r="F56" i="18"/>
  <c r="G55" i="18"/>
  <c r="F55" i="18"/>
  <c r="G50" i="18"/>
  <c r="G44" i="18"/>
  <c r="F44" i="18"/>
  <c r="F41" i="18"/>
  <c r="G35" i="18"/>
  <c r="F35" i="18"/>
  <c r="G34" i="18"/>
  <c r="F34" i="18"/>
  <c r="G31" i="18"/>
  <c r="F31" i="18"/>
  <c r="G30" i="18"/>
  <c r="F30" i="18"/>
  <c r="G29" i="18"/>
  <c r="F29" i="18"/>
  <c r="G27" i="18"/>
  <c r="F27" i="18"/>
  <c r="G24" i="18"/>
  <c r="F24" i="18"/>
  <c r="G23" i="18"/>
  <c r="F23" i="18"/>
  <c r="G22" i="18"/>
  <c r="F22" i="18"/>
  <c r="F39" i="15"/>
  <c r="F38" i="15"/>
  <c r="F37" i="15"/>
  <c r="F36" i="15"/>
  <c r="F35" i="15"/>
  <c r="F34" i="15"/>
  <c r="F33" i="15"/>
  <c r="F32" i="15"/>
  <c r="G28" i="15"/>
  <c r="F28" i="15"/>
  <c r="G27" i="15"/>
  <c r="F27" i="15"/>
  <c r="G26" i="15"/>
  <c r="F26" i="15"/>
  <c r="G25" i="15"/>
  <c r="F25" i="15"/>
  <c r="G22" i="15"/>
  <c r="F22" i="15"/>
  <c r="G21" i="15"/>
  <c r="F21" i="15"/>
  <c r="G93" i="14"/>
  <c r="F93" i="14"/>
  <c r="G92" i="14"/>
  <c r="F92" i="14"/>
  <c r="G89" i="14"/>
  <c r="F89" i="14"/>
  <c r="G88" i="14"/>
  <c r="F88" i="14"/>
  <c r="G84" i="14"/>
  <c r="F84" i="14"/>
  <c r="G83" i="14"/>
  <c r="F83" i="14"/>
  <c r="G82" i="14"/>
  <c r="F82" i="14"/>
  <c r="G78" i="14"/>
  <c r="F78" i="14"/>
  <c r="G69" i="14"/>
  <c r="F69" i="14"/>
  <c r="G68" i="14"/>
  <c r="F68" i="14"/>
  <c r="G67" i="14"/>
  <c r="F67" i="14"/>
  <c r="G66" i="14"/>
  <c r="F66" i="14"/>
  <c r="G62" i="14"/>
  <c r="F62" i="14"/>
  <c r="G61" i="14"/>
  <c r="F61" i="14"/>
  <c r="G58" i="14"/>
  <c r="F58" i="14"/>
  <c r="G57" i="14"/>
  <c r="F57" i="14"/>
  <c r="G56" i="14"/>
  <c r="F56" i="14"/>
  <c r="G52" i="14"/>
  <c r="F52" i="14"/>
  <c r="G51" i="14"/>
  <c r="F51" i="14"/>
  <c r="G50" i="14"/>
  <c r="F50" i="14"/>
  <c r="G49" i="14"/>
  <c r="F49" i="14"/>
  <c r="G45" i="14"/>
  <c r="F45" i="14"/>
  <c r="G42" i="14"/>
  <c r="F42" i="14"/>
  <c r="G39" i="14"/>
  <c r="F39" i="14"/>
  <c r="G36" i="14"/>
  <c r="F36" i="14"/>
  <c r="G35" i="14"/>
  <c r="F35" i="14"/>
  <c r="G34" i="14"/>
  <c r="F34" i="14"/>
  <c r="G31" i="14"/>
  <c r="F31" i="14"/>
  <c r="G30" i="14"/>
  <c r="F30" i="14"/>
  <c r="G29" i="14"/>
  <c r="F29" i="14"/>
  <c r="G28" i="14"/>
  <c r="F28" i="14"/>
  <c r="G27" i="14"/>
  <c r="F27" i="14"/>
  <c r="G24" i="14"/>
  <c r="F24" i="14"/>
  <c r="G23" i="14"/>
  <c r="F23" i="14"/>
  <c r="G22" i="14"/>
  <c r="F22" i="14"/>
  <c r="G21" i="14"/>
  <c r="F21" i="14"/>
  <c r="G52" i="12"/>
  <c r="F52" i="12"/>
  <c r="G51" i="12"/>
  <c r="F51" i="12"/>
  <c r="F48" i="12"/>
  <c r="F47" i="12"/>
  <c r="F46" i="12"/>
  <c r="F45" i="12"/>
  <c r="F44" i="12"/>
  <c r="G40" i="12"/>
  <c r="F40" i="12"/>
  <c r="G39" i="12"/>
  <c r="F39" i="12"/>
  <c r="G35" i="12"/>
  <c r="F35" i="12"/>
  <c r="G31" i="12"/>
  <c r="F31" i="12"/>
  <c r="G28" i="12"/>
  <c r="F28" i="12"/>
  <c r="G25" i="12"/>
  <c r="F25" i="12"/>
  <c r="G24" i="12"/>
  <c r="F24" i="12"/>
  <c r="G23" i="12"/>
  <c r="F23" i="12"/>
  <c r="G22" i="12"/>
  <c r="F22" i="12"/>
  <c r="G21" i="12"/>
  <c r="F21" i="12"/>
  <c r="G93" i="9"/>
  <c r="F93" i="9"/>
  <c r="G92" i="9"/>
  <c r="F92" i="9"/>
  <c r="G89" i="9"/>
  <c r="F89" i="9"/>
  <c r="G88" i="9"/>
  <c r="F88" i="9"/>
  <c r="G84" i="9"/>
  <c r="F84" i="9"/>
  <c r="G83" i="9"/>
  <c r="F83" i="9"/>
  <c r="G82" i="9"/>
  <c r="F82" i="9"/>
  <c r="G78" i="9"/>
  <c r="F78" i="9"/>
  <c r="G75" i="9"/>
  <c r="F75" i="9"/>
  <c r="G72" i="9"/>
  <c r="F72" i="9"/>
  <c r="G69" i="9"/>
  <c r="F69" i="9"/>
  <c r="G68" i="9"/>
  <c r="F68" i="9"/>
  <c r="G67" i="9"/>
  <c r="F67" i="9"/>
  <c r="G66" i="9"/>
  <c r="F66" i="9"/>
  <c r="G62" i="9"/>
  <c r="F62" i="9"/>
  <c r="G61" i="9"/>
  <c r="F61" i="9"/>
  <c r="G58" i="9"/>
  <c r="F58" i="9"/>
  <c r="G57" i="9"/>
  <c r="F57" i="9"/>
  <c r="G56" i="9"/>
  <c r="F56" i="9"/>
  <c r="G52" i="9"/>
  <c r="F52" i="9"/>
  <c r="G51" i="9"/>
  <c r="F51" i="9"/>
  <c r="G50" i="9"/>
  <c r="F50" i="9"/>
  <c r="G49" i="9"/>
  <c r="F49" i="9"/>
  <c r="G45" i="9"/>
  <c r="F45" i="9"/>
  <c r="G42" i="9"/>
  <c r="F42" i="9"/>
  <c r="G39" i="9"/>
  <c r="F39" i="9"/>
  <c r="G36" i="9"/>
  <c r="F36" i="9"/>
  <c r="G35" i="9"/>
  <c r="F35" i="9"/>
  <c r="G34" i="9"/>
  <c r="F34" i="9"/>
  <c r="G31" i="9"/>
  <c r="F31" i="9"/>
  <c r="G30" i="9"/>
  <c r="F30" i="9"/>
  <c r="G29" i="9"/>
  <c r="F29" i="9"/>
  <c r="G28" i="9"/>
  <c r="F28" i="9"/>
  <c r="G27" i="9"/>
  <c r="F27" i="9"/>
  <c r="G24" i="9"/>
  <c r="F24" i="9"/>
  <c r="G23" i="9"/>
  <c r="F23" i="9"/>
  <c r="G22" i="9"/>
  <c r="F22" i="9"/>
  <c r="G21" i="9"/>
  <c r="F21" i="9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</calcChain>
</file>

<file path=xl/sharedStrings.xml><?xml version="1.0" encoding="utf-8"?>
<sst xmlns="http://schemas.openxmlformats.org/spreadsheetml/2006/main" count="5698" uniqueCount="751">
  <si>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</si>
  <si>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</si>
  <si>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</si>
  <si>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</si>
  <si>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</si>
  <si>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</si>
  <si>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</si>
  <si>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</si>
  <si>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</si>
  <si>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</si>
  <si>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</si>
  <si>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</si>
  <si>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</si>
  <si>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</si>
  <si>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</si>
  <si>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</si>
  <si>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</si>
  <si>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</si>
  <si>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</si>
  <si>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</si>
  <si>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</si>
  <si>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</si>
  <si>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</si>
  <si>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</si>
  <si>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</si>
  <si>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</si>
  <si>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</si>
  <si>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</si>
  <si>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</si>
  <si>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</si>
  <si>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</si>
  <si>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</si>
  <si>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</si>
  <si>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</si>
  <si>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</si>
  <si>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</si>
  <si>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</si>
  <si>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</si>
  <si>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</si>
  <si>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</si>
  <si>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</si>
  <si>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</si>
  <si>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</si>
  <si>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</si>
  <si>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</si>
  <si>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</si>
  <si>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</si>
  <si>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</si>
  <si>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</si>
  <si>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</si>
  <si>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</si>
  <si>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</si>
  <si>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</si>
  <si>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</si>
  <si>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</si>
  <si>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</si>
  <si>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</si>
  <si>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</si>
  <si>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</si>
  <si>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</si>
  <si>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</si>
  <si>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</si>
  <si>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</si>
  <si>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</si>
  <si>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</si>
  <si>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</si>
  <si>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</si>
  <si>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</si>
  <si>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</si>
  <si>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</si>
  <si>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</si>
  <si>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</si>
  <si>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</si>
  <si>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</si>
  <si>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</si>
  <si>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</si>
  <si>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</si>
  <si>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</si>
  <si>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</si>
  <si>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</si>
  <si>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</si>
  <si>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</si>
  <si>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</si>
  <si>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</si>
  <si>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</si>
  <si>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</si>
  <si>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</si>
  <si>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</si>
  <si>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</si>
  <si>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</si>
  <si>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</si>
  <si>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</si>
  <si>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</si>
  <si>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</si>
  <si>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</si>
  <si>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</si>
  <si>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</si>
  <si>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</si>
  <si>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</si>
  <si>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</si>
  <si>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</si>
  <si>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</si>
  <si>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</si>
  <si>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</si>
  <si>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</si>
  <si>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</si>
  <si>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</si>
  <si>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</si>
  <si>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</si>
  <si>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</si>
  <si>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</si>
  <si>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</si>
  <si>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</si>
  <si>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</si>
  <si>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</si>
  <si>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</si>
  <si>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</si>
  <si>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</si>
  <si>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</si>
  <si>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</si>
  <si>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</si>
  <si>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</si>
  <si>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</si>
  <si>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</si>
  <si>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</si>
  <si>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</si>
  <si>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</si>
  <si>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</si>
  <si>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</si>
  <si>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</si>
  <si>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</si>
  <si>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</si>
  <si>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</si>
  <si>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</si>
  <si>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</si>
  <si>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</si>
  <si>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</si>
  <si>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</si>
  <si>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</si>
  <si>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</si>
  <si>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</si>
  <si>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</si>
  <si>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</si>
  <si>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</si>
  <si>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</si>
  <si>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</si>
  <si>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</si>
  <si>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</si>
  <si>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</si>
  <si>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</si>
  <si>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</si>
  <si>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</si>
  <si>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</si>
  <si>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</si>
  <si>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</si>
  <si>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</si>
  <si>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</si>
  <si>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</si>
  <si>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</si>
  <si>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</si>
  <si>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</si>
  <si>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</si>
  <si>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</si>
  <si>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</si>
  <si>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</si>
  <si>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</si>
  <si>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</si>
  <si>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</si>
  <si>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</si>
  <si>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</si>
  <si>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</si>
  <si>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</si>
  <si>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</si>
  <si>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</si>
  <si>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</si>
  <si>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</si>
  <si>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</si>
  <si>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</si>
  <si>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</si>
  <si>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</si>
  <si>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</si>
  <si>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</si>
  <si>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</si>
  <si>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</si>
  <si>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</si>
  <si>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</si>
  <si>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</si>
  <si>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</si>
  <si>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</si>
  <si>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</si>
  <si>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</si>
  <si>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</si>
  <si>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</si>
  <si>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</si>
  <si>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</si>
  <si>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</si>
  <si>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</si>
  <si>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</si>
  <si>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</si>
  <si>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</si>
  <si>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</si>
  <si>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</si>
  <si>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</si>
  <si>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</si>
  <si>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</si>
  <si>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</si>
  <si>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</si>
  <si>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</si>
  <si>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</si>
  <si>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</si>
  <si>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</si>
  <si>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</si>
  <si>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</si>
  <si>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</si>
  <si>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</si>
  <si>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</si>
  <si>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</si>
  <si>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</si>
  <si>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</si>
  <si>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</si>
  <si>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</si>
  <si>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</si>
  <si>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</si>
  <si>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</si>
  <si>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</si>
  <si>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</si>
  <si>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</si>
  <si>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</si>
  <si>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</si>
  <si>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</si>
  <si>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</si>
  <si>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</si>
  <si>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</si>
  <si>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</si>
  <si>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12 сентября 2025 г.  № 000</t>
  </si>
  <si>
    <t>Перечень, расписание и стоимость индивидуальных мастер-классов
ГБУК г. Москвы "Московский продюсерский центр" с 12.09.2025 по 31.05.2026</t>
  </si>
  <si>
    <t>Индивидуальный мастер-класс по  эстрадному вокалу</t>
  </si>
  <si>
    <t>5+ лет</t>
  </si>
  <si>
    <t xml:space="preserve">30 мин. </t>
  </si>
  <si>
    <t>18:00 - 19:30</t>
  </si>
  <si>
    <t>Василенко Михаил Андреевич</t>
  </si>
  <si>
    <t>15:30 - 22:00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</si>
  <si>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</si>
  <si>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</si>
  <si>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</si>
  <si>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</si>
  <si>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</si>
  <si>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</si>
  <si>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</si>
  <si>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  <family val="1"/>
      </rPr>
      <t xml:space="preserve">Приложение </t>
    </r>
    <r>
      <rPr>
        <sz val="12"/>
        <color rgb="FFFF0000"/>
        <rFont val="Times New Roman"/>
        <family val="1"/>
      </rPr>
      <t>№ 1</t>
    </r>
  </si>
  <si>
    <r>
      <rPr>
        <sz val="13"/>
        <color theme="1"/>
        <rFont val="Times New Roman"/>
        <family val="1"/>
      </rPr>
      <t xml:space="preserve"> от </t>
    </r>
    <r>
      <rPr>
        <sz val="13"/>
        <color rgb="FFFF0000"/>
        <rFont val="Times New Roman"/>
        <family val="1"/>
      </rPr>
      <t>00 мая</t>
    </r>
    <r>
      <rPr>
        <sz val="13"/>
        <color theme="1"/>
        <rFont val="Times New Roman"/>
        <family val="1"/>
      </rPr>
      <t xml:space="preserve"> 2025 г. № 000</t>
    </r>
  </si>
  <si>
    <r>
      <rPr>
        <b/>
        <sz val="14"/>
        <color theme="1"/>
        <rFont val="Times New Roman"/>
        <family val="1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  <family val="1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</si>
  <si>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</si>
  <si>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</si>
  <si>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</si>
  <si>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</si>
  <si>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</si>
  <si>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</si>
  <si>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</si>
  <si>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</si>
  <si>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</si>
  <si>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</si>
  <si>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</si>
  <si>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</si>
  <si>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</si>
  <si>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</si>
  <si>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</si>
  <si>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</si>
  <si>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</si>
  <si>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</si>
  <si>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</si>
  <si>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</si>
  <si>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</si>
  <si>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</si>
  <si>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</si>
  <si>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</si>
  <si>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</si>
  <si>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</si>
  <si>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</si>
  <si>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</si>
  <si>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</si>
  <si>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</si>
  <si>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</si>
  <si>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</si>
  <si>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</si>
  <si>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</si>
  <si>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</si>
  <si>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</si>
  <si>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</si>
  <si>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</si>
  <si>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</si>
  <si>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</si>
  <si>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</si>
  <si>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</si>
  <si>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</si>
  <si>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</si>
  <si>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</si>
  <si>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</si>
  <si>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</si>
  <si>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</si>
  <si>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</si>
  <si>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</si>
  <si>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</si>
  <si>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</si>
  <si>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</si>
  <si>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</si>
  <si>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</si>
  <si>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</si>
  <si>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</si>
  <si>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</si>
  <si>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</si>
  <si>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</si>
  <si>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</si>
  <si>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</si>
  <si>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</si>
  <si>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</si>
  <si>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</si>
  <si>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</si>
  <si>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</si>
  <si>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</si>
  <si>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</si>
  <si>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</si>
  <si>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</si>
  <si>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</si>
  <si>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</si>
  <si>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</si>
  <si>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</si>
  <si>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</si>
  <si>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</si>
  <si>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</si>
  <si>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</si>
  <si>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</si>
  <si>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</si>
  <si>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</si>
  <si>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</si>
  <si>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</si>
  <si>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</si>
  <si>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</si>
  <si>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</si>
  <si>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</si>
  <si>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</si>
  <si>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</si>
  <si>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</si>
  <si>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</si>
  <si>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</si>
  <si>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</si>
  <si>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</si>
  <si>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</si>
  <si>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</si>
  <si>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</si>
  <si>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</si>
  <si>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</si>
  <si>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</si>
  <si>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</si>
  <si>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</si>
  <si>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</si>
  <si>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</si>
  <si>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</si>
  <si>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</si>
  <si>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</si>
  <si>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</si>
  <si>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28.08.2025</t>
  </si>
  <si>
    <t>Летний интенсив "Пойдём!"</t>
  </si>
  <si>
    <t>5, 7, 12, 14, 19, 21, 26, 28 августа</t>
  </si>
  <si>
    <t>от 16 июня  2025 г. № 111</t>
  </si>
  <si>
    <t>Прейскурант цен на платные услуги ГБУК г. Москвы "Московский продюсерский центр" с 01.06.2025 по 28.08.2025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</si>
  <si>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</si>
  <si>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</si>
  <si>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</si>
  <si>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t>ознакомительное
занятие</t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</si>
  <si>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</si>
  <si>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</si>
  <si>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</si>
  <si>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</si>
  <si>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</si>
  <si>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</si>
  <si>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</si>
  <si>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</si>
  <si>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</si>
  <si>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</si>
  <si>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r>
      <rPr>
        <sz val="12"/>
        <color rgb="FF000000"/>
        <rFont val="Times New Roman"/>
        <family val="1"/>
      </rPr>
      <t xml:space="preserve">Приложение </t>
    </r>
    <r>
      <rPr>
        <sz val="12"/>
        <color rgb="FF000000"/>
        <rFont val="Times New Roman"/>
        <family val="1"/>
      </rPr>
      <t>№ 2</t>
    </r>
  </si>
  <si>
    <r>
      <rPr>
        <sz val="13"/>
        <color rgb="FF000000"/>
        <rFont val="Times New Roman"/>
        <family val="1"/>
      </rPr>
      <t xml:space="preserve"> от </t>
    </r>
    <r>
      <rPr>
        <sz val="13"/>
        <color rgb="FF000000"/>
        <rFont val="Times New Roman"/>
        <family val="1"/>
      </rPr>
      <t xml:space="preserve">5 мая 2025 </t>
    </r>
    <r>
      <rPr>
        <sz val="13"/>
        <color rgb="FF000000"/>
        <rFont val="Times New Roman"/>
        <family val="1"/>
      </rPr>
      <t>г. № 92</t>
    </r>
  </si>
  <si>
    <r>
      <rPr>
        <b/>
        <sz val="14"/>
        <color rgb="FF000000"/>
        <rFont val="Times New Roman"/>
        <family val="1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  <family val="1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</si>
  <si>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</si>
  <si>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</si>
  <si>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</si>
  <si>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</si>
  <si>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</si>
  <si>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</si>
  <si>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</si>
  <si>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</si>
  <si>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</si>
  <si>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</si>
  <si>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</si>
  <si>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</si>
  <si>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</si>
  <si>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</si>
  <si>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</si>
  <si>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</si>
  <si>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</si>
  <si>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</si>
  <si>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</si>
  <si>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</si>
  <si>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</si>
  <si>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</si>
  <si>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</si>
  <si>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</si>
  <si>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</si>
  <si>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</si>
  <si>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</si>
  <si>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</si>
  <si>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</si>
  <si>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</si>
  <si>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  <family val="1"/>
      </rPr>
      <t>1</t>
    </r>
    <r>
      <rPr>
        <sz val="11"/>
        <color rgb="FFFF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группа</t>
    </r>
  </si>
  <si>
    <t>2, 3, 4, 5, 6, июня</t>
  </si>
  <si>
    <t>Захарова Ольга Дмитриевна</t>
  </si>
  <si>
    <t>7 - 15 лет</t>
  </si>
  <si>
    <t>10 800</t>
  </si>
  <si>
    <t xml:space="preserve">2, 3, 4, 5, 6, 9, 10, 11 июня 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</si>
  <si>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</si>
  <si>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</si>
  <si>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</si>
  <si>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</si>
  <si>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</si>
  <si>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</si>
  <si>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</si>
  <si>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</si>
  <si>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</si>
  <si>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</si>
  <si>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</si>
  <si>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</si>
  <si>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</si>
  <si>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</si>
  <si>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</si>
  <si>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</si>
  <si>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</si>
  <si>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</si>
  <si>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</si>
  <si>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</si>
  <si>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 xml:space="preserve">Приложение № 1                                                                        
УТВЕРЖДЕНО                                                                        
приказом ГБУК г. Москвы "Московский продюсерский центр"                                                                        
от 1 сентября 2025 г. № 000 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</si>
  <si>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31.05.2026</t>
  </si>
  <si>
    <t>ТАНЕЦ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</si>
  <si>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</si>
  <si>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3 -14 лет</t>
  </si>
  <si>
    <t>3-4 года</t>
  </si>
  <si>
    <t>7-8 лет</t>
  </si>
  <si>
    <t>9-14 лет</t>
  </si>
  <si>
    <t>4,5-7 лет</t>
  </si>
  <si>
    <t>16</t>
  </si>
  <si>
    <t xml:space="preserve">7-12 лет </t>
  </si>
  <si>
    <t>8-16 лет</t>
  </si>
  <si>
    <t>21:00-21:50</t>
  </si>
  <si>
    <t>14-60 лет</t>
  </si>
  <si>
    <t>Вершинина Нина Викторовна
Мусихин Василий Васильевич</t>
  </si>
  <si>
    <t>17:50-18:50</t>
  </si>
  <si>
    <t>3-7 лет</t>
  </si>
  <si>
    <t>20:05-21:20</t>
  </si>
  <si>
    <t>Студия брейкинга "Ритм города"</t>
  </si>
  <si>
    <t>7-16 лет</t>
  </si>
  <si>
    <t>Студия ритмики "Такт"</t>
  </si>
  <si>
    <t>3-4,5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</si>
  <si>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</si>
  <si>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</si>
  <si>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</si>
  <si>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</si>
  <si>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</si>
  <si>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</si>
  <si>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</si>
  <si>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</si>
  <si>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</si>
  <si>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Студия творчества "Семь цветных карандашей"</t>
  </si>
  <si>
    <t>16:00-16:55</t>
  </si>
  <si>
    <t>115 мин.</t>
  </si>
  <si>
    <t>14:00-15:55</t>
  </si>
  <si>
    <t>РАННЕЕ РАЗВИТИЕ И ПОДГОТОВКА К ШКОЛЕ</t>
  </si>
  <si>
    <t>16:40-17:40</t>
  </si>
  <si>
    <t>17:50-19:10</t>
  </si>
  <si>
    <t>15:45-16:30</t>
  </si>
  <si>
    <t>ЛОГИКА, ИНТЕЛЛЕКТ, МЫШЛЕНИЕ</t>
  </si>
  <si>
    <t>ВОКАЛ И МУЗЫКА</t>
  </si>
  <si>
    <t xml:space="preserve">
Михлина Мария Владимировна</t>
  </si>
  <si>
    <t>45 мин</t>
  </si>
  <si>
    <t>9-11 лет</t>
  </si>
  <si>
    <t>18:30-19:30</t>
  </si>
  <si>
    <t>19:30-21:30</t>
  </si>
  <si>
    <t>16-50 лет</t>
  </si>
  <si>
    <t>10-11 лет</t>
  </si>
  <si>
    <t>6-9  лет</t>
  </si>
  <si>
    <t>КОМПЬЮТЕРЫ И РОБОТЫ</t>
  </si>
  <si>
    <t>Студия программирования на С++ "Код"</t>
  </si>
  <si>
    <t>Студия программирования для детей "Мой код"</t>
  </si>
  <si>
    <t>Студия компьютерной грамотности "Старт"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</si>
  <si>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08.09.2025 по 31.05.2026</t>
  </si>
  <si>
    <t>18:15-19:40</t>
  </si>
  <si>
    <t>18:00-19:30</t>
  </si>
  <si>
    <t>5-12лет</t>
  </si>
  <si>
    <t>16:30-18:00</t>
  </si>
  <si>
    <t>10-12 лет</t>
  </si>
  <si>
    <t xml:space="preserve">Приложение № </t>
  </si>
  <si>
    <t>от 8 сентября 2025 г. № 196</t>
  </si>
  <si>
    <t>Прейскурант цен на платные услуги ГБУК г. Москвы "Московский продюсерский центр" с 01.09.2025 по 31.05.2026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</si>
  <si>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</si>
  <si>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</si>
  <si>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</si>
  <si>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750 / 925</t>
  </si>
  <si>
    <t>600 / 740</t>
  </si>
  <si>
    <t>650 / 750</t>
  </si>
  <si>
    <t>520 / 600</t>
  </si>
  <si>
    <t>825 / 1050</t>
  </si>
  <si>
    <t>660 / 840</t>
  </si>
  <si>
    <t>Студия программирования на C++ "Код"</t>
  </si>
  <si>
    <t>Приложение № 2</t>
  </si>
  <si>
    <t>Прейскурант цен на платные услуги ГБУК г. Москвы "Московский продюсерский центр" с 08.09.2025 по 31.05.2026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</si>
  <si>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</si>
  <si>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</si>
  <si>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</si>
  <si>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 xml:space="preserve">РАННЕЕ РАЗВИТИЕ И ПОДГОТОВКА К ШКОЛЕ						</t>
  </si>
  <si>
    <t>Студия раннего развития
"Танцуем с мамой"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</si>
  <si>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</si>
  <si>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</si>
  <si>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</si>
  <si>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</si>
  <si>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</si>
  <si>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</si>
  <si>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</si>
  <si>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</si>
  <si>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Студия развития
"Наша маленькая школа"</t>
  </si>
  <si>
    <t>4,8 - 6 лет</t>
  </si>
  <si>
    <t>18:05 - 19:05</t>
  </si>
  <si>
    <t>6 лет</t>
  </si>
  <si>
    <t>17:05 - 18:05</t>
  </si>
  <si>
    <t>4,8 лет</t>
  </si>
  <si>
    <t>18:10 - 19:10</t>
  </si>
  <si>
    <t>19:15 - 20:15</t>
  </si>
  <si>
    <t>Студия раннего развития "Я расту"</t>
  </si>
  <si>
    <t xml:space="preserve">Чуфарова Ольга Андреевна </t>
  </si>
  <si>
    <t>1 - 3 года</t>
  </si>
  <si>
    <t>30 мин.</t>
  </si>
  <si>
    <t>10:00 - 10:30</t>
  </si>
  <si>
    <t>10:30 - 11:00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</si>
  <si>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</si>
  <si>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</si>
  <si>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</si>
  <si>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10:00 - 10:45</t>
  </si>
  <si>
    <t>10:55 - 11:40</t>
  </si>
  <si>
    <t>Студия раннего развития
"Интересует всё"</t>
  </si>
  <si>
    <t>15:25 - 16:10</t>
  </si>
  <si>
    <t>11, 11,1</t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</si>
  <si>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</si>
  <si>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</si>
  <si>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</si>
  <si>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</si>
  <si>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</si>
  <si>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</si>
  <si>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11:30 - 12:45</t>
  </si>
  <si>
    <t>5 - 10 лет</t>
  </si>
  <si>
    <t xml:space="preserve">12:45 - 14:15 </t>
  </si>
  <si>
    <r>
      <rPr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 xml:space="preserve"> - 12 лет</t>
    </r>
  </si>
  <si>
    <t>15:00 - 16:00</t>
  </si>
  <si>
    <t>5 - 6 лет</t>
  </si>
  <si>
    <t>16:00 - 17:30</t>
  </si>
  <si>
    <t>7 - 16 лет</t>
  </si>
  <si>
    <t>Студия песочной анимации
"Дюна"</t>
  </si>
  <si>
    <t>Радкевич Анастасия Сергеевна</t>
  </si>
  <si>
    <t>4 - 8 лет</t>
  </si>
  <si>
    <t>среда,
пятница</t>
  </si>
  <si>
    <t>17:30 - 18:00</t>
  </si>
  <si>
    <t>Студия анимации
"Добрый мультик"</t>
  </si>
  <si>
    <t>3 - 14 лет</t>
  </si>
  <si>
    <t>16:15 - 17:15</t>
  </si>
  <si>
    <t>3 - 6 лет</t>
  </si>
  <si>
    <t>7 - 14 лет</t>
  </si>
  <si>
    <t>Студия бисероплетения "Зигзаг"</t>
  </si>
  <si>
    <t>Лакс Светлана Викторовна</t>
  </si>
  <si>
    <t>7 - 12 лет</t>
  </si>
  <si>
    <t>Студия семейного творчества "Вместе"</t>
  </si>
  <si>
    <t>Шаталова Екатерина Анатольевна</t>
  </si>
  <si>
    <t>16:00 - 17:00</t>
  </si>
  <si>
    <t>Студия "Фабрика творчества"</t>
  </si>
  <si>
    <t>4 - 6 лет</t>
  </si>
  <si>
    <r>
      <rPr>
        <sz val="11"/>
        <color theme="1"/>
        <rFont val="Times New Roman"/>
        <family val="1"/>
      </rPr>
      <t>среда,</t>
    </r>
    <r>
      <rPr>
        <sz val="11"/>
        <color theme="1"/>
        <rFont val="Times New Roman"/>
        <family val="1"/>
      </rPr>
      <t xml:space="preserve">
пятница</t>
    </r>
  </si>
  <si>
    <t>10:00 - 11:00</t>
  </si>
  <si>
    <t>4 - 5 лет</t>
  </si>
  <si>
    <t>11:15 - 12:15</t>
  </si>
  <si>
    <t>Студия ДПИ "АртЛаб"</t>
  </si>
  <si>
    <t>7 - 9 лет</t>
  </si>
  <si>
    <t>14:00 - 15:00</t>
  </si>
  <si>
    <t>Студия креативного творчества "Авангард"</t>
  </si>
  <si>
    <t xml:space="preserve">ТЕАТРАЛЬНО-ВИЗУАЛЬНОЕ ИСКУССТВО																									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</si>
  <si>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</si>
  <si>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</si>
  <si>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</si>
  <si>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</si>
  <si>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  <family val="1"/>
      </rPr>
      <t xml:space="preserve">5 - </t>
    </r>
    <r>
      <rPr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 xml:space="preserve"> лет</t>
    </r>
  </si>
  <si>
    <r>
      <rPr>
        <sz val="11"/>
        <color theme="1"/>
        <rFont val="Times New Roman"/>
        <family val="1"/>
      </rPr>
      <t xml:space="preserve">Зрит.зал
</t>
    </r>
    <r>
      <rPr>
        <i/>
        <sz val="11"/>
        <color theme="1"/>
        <rFont val="Times New Roman"/>
        <family val="1"/>
      </rPr>
      <t>(каждое 1 и 3 занятие месяца)</t>
    </r>
    <r>
      <rPr>
        <sz val="11"/>
        <color theme="1"/>
        <rFont val="Times New Roman"/>
        <family val="1"/>
      </rPr>
      <t xml:space="preserve">
5 ауд
</t>
    </r>
    <r>
      <rPr>
        <i/>
        <sz val="11"/>
        <color theme="1"/>
        <rFont val="Times New Roman"/>
        <family val="1"/>
      </rPr>
      <t>(каждое 2 и 4 занятие месяца)</t>
    </r>
  </si>
  <si>
    <t>16:45 - 17:30</t>
  </si>
  <si>
    <t>17:30 - 18:30</t>
  </si>
  <si>
    <t>8 - 14 лет</t>
  </si>
  <si>
    <t xml:space="preserve">18:30 - 19:30 </t>
  </si>
  <si>
    <t>"Душевный театр-студия"</t>
  </si>
  <si>
    <r>
      <rPr>
        <sz val="11"/>
        <color theme="1"/>
        <rFont val="Times New Roman"/>
        <family val="1"/>
      </rPr>
      <t>Тихомирова Любовь Павловна,</t>
    </r>
    <r>
      <rPr>
        <sz val="11"/>
        <color theme="1"/>
        <rFont val="Times New Roman"/>
        <family val="1"/>
      </rPr>
      <t xml:space="preserve">
Гаврилюк Элеонора Геннадьевна</t>
    </r>
  </si>
  <si>
    <t>17:00 - 19:00</t>
  </si>
  <si>
    <t>зрит.зал</t>
  </si>
  <si>
    <t>Студия фольклора "Махонька"</t>
  </si>
  <si>
    <t>Авакян Ирина Витальевна</t>
  </si>
  <si>
    <t>Фольклорный театр
"Круглый год"</t>
  </si>
  <si>
    <t>11:00 - 12:00</t>
  </si>
  <si>
    <t>12:05 - 13:05</t>
  </si>
  <si>
    <t>13:10 - 14:10</t>
  </si>
  <si>
    <t>14:15 - 15:15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</si>
  <si>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</si>
  <si>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</si>
  <si>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</si>
  <si>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</si>
  <si>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t>Музыкальный театр
"Диапазон проджект"</t>
  </si>
  <si>
    <t xml:space="preserve">14 - 40 лет </t>
  </si>
  <si>
    <t>19:30 - 20:30</t>
  </si>
  <si>
    <t>20:30 - 21:30</t>
  </si>
  <si>
    <t xml:space="preserve">КОМПЬЮТЕРЫ И РОБОТЫ																									</t>
  </si>
  <si>
    <t xml:space="preserve">Захарова Ольга Дмитриевна </t>
  </si>
  <si>
    <r>
      <rPr>
        <sz val="11"/>
        <color theme="1"/>
        <rFont val="Times New Roman"/>
        <family val="1"/>
      </rPr>
      <t>5 - 1</t>
    </r>
    <r>
      <rPr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лет </t>
    </r>
  </si>
  <si>
    <t>16:40 - 18:40</t>
  </si>
  <si>
    <t>9 - 10 лет</t>
  </si>
  <si>
    <t>19:00 - 21:00</t>
  </si>
  <si>
    <t>10 - 11 лет</t>
  </si>
  <si>
    <t>15:00 - 17:00</t>
  </si>
  <si>
    <t>17:10 - 18:40</t>
  </si>
  <si>
    <t>6 - 9 лет</t>
  </si>
  <si>
    <t>6 - 8 лет</t>
  </si>
  <si>
    <t>9 группа</t>
  </si>
  <si>
    <t>9 - 11 лет</t>
  </si>
  <si>
    <t>17:00 - 18:30</t>
  </si>
  <si>
    <t>13 группа</t>
  </si>
  <si>
    <t>7 - 8 лет</t>
  </si>
  <si>
    <t>14 группа</t>
  </si>
  <si>
    <t>8 - 11 лет</t>
  </si>
  <si>
    <t>10 группа</t>
  </si>
  <si>
    <t>17:30 - 19:00</t>
  </si>
  <si>
    <t>11 группа</t>
  </si>
  <si>
    <t>15 группа</t>
  </si>
  <si>
    <t>16 группа</t>
  </si>
  <si>
    <r>
      <rPr>
        <sz val="11"/>
        <color theme="1"/>
        <rFont val="Times New Roman"/>
        <family val="1"/>
      </rPr>
      <t>8 - 1</t>
    </r>
    <r>
      <rPr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лет</t>
    </r>
  </si>
  <si>
    <t>Студия "Программирование на С++"</t>
  </si>
  <si>
    <t>19:00 - 20:30</t>
  </si>
  <si>
    <t>Английский язык "Family and friends"</t>
  </si>
  <si>
    <t>Ткач Екатерина Викторовна</t>
  </si>
  <si>
    <t xml:space="preserve">55 мин. </t>
  </si>
  <si>
    <t>18:15 - 19:10</t>
  </si>
  <si>
    <t>15 - 16 лет</t>
  </si>
  <si>
    <t>16:15 - 17:10</t>
  </si>
  <si>
    <r>
      <rPr>
        <sz val="11"/>
        <color theme="1"/>
        <rFont val="Times New Roman"/>
        <family val="1"/>
      </rPr>
      <t xml:space="preserve">9 </t>
    </r>
    <r>
      <rPr>
        <sz val="11"/>
        <color theme="1"/>
        <rFont val="Times New Roman"/>
        <family val="1"/>
      </rPr>
      <t>- 11 лет</t>
    </r>
  </si>
  <si>
    <t>15:15 - 16:10</t>
  </si>
  <si>
    <r>
      <rPr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- 9 лет</t>
    </r>
  </si>
  <si>
    <t>14:15 - 15:10</t>
  </si>
  <si>
    <t>17:15 - 18:10</t>
  </si>
  <si>
    <t>11 - 13 лет</t>
  </si>
  <si>
    <t>15:00 - 15:55</t>
  </si>
  <si>
    <t>16:00 - 16:55</t>
  </si>
  <si>
    <t>17:00 - 17:55</t>
  </si>
  <si>
    <r>
      <rPr>
        <sz val="11"/>
        <color theme="1"/>
        <rFont val="Times New Roman"/>
        <family val="1"/>
      </rPr>
      <t>11</t>
    </r>
    <r>
      <rPr>
        <sz val="11"/>
        <color theme="1"/>
        <rFont val="Times New Roman"/>
        <family val="1"/>
      </rPr>
      <t xml:space="preserve"> - 14 лет</t>
    </r>
  </si>
  <si>
    <t>18:00 - 18:55</t>
  </si>
  <si>
    <r>
      <rPr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 xml:space="preserve"> - 15 лет</t>
    </r>
  </si>
  <si>
    <t>Студия "Гамбит ПРО"</t>
  </si>
  <si>
    <t>Касчийски Георгий Николов</t>
  </si>
  <si>
    <t>5 - 13 лет</t>
  </si>
  <si>
    <t>17:00 - 18:00</t>
  </si>
  <si>
    <t>6</t>
  </si>
  <si>
    <t>Шахматный клуб "Гамбит"</t>
  </si>
  <si>
    <t>5 - 15 лет</t>
  </si>
  <si>
    <t>12:00 - 13:00</t>
  </si>
  <si>
    <t>13:00 - 14:00</t>
  </si>
  <si>
    <t>Студия эстрадного вокала "Диапазон"</t>
  </si>
  <si>
    <r>
      <rPr>
        <sz val="11"/>
        <color theme="1"/>
        <rFont val="Times New Roman"/>
        <family val="1"/>
      </rPr>
      <t>5 - 1</t>
    </r>
    <r>
      <rPr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лет</t>
    </r>
  </si>
  <si>
    <t>10/зрит.зал</t>
  </si>
  <si>
    <r>
      <rPr>
        <sz val="11"/>
        <color theme="1"/>
        <rFont val="Times New Roman"/>
        <family val="1"/>
      </rPr>
      <t>9 - 1</t>
    </r>
    <r>
      <rPr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 xml:space="preserve"> лет</t>
    </r>
  </si>
  <si>
    <t>9 - 15 лет</t>
  </si>
  <si>
    <r>
      <rPr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 xml:space="preserve"> - 19 лет</t>
    </r>
  </si>
  <si>
    <r>
      <rPr>
        <sz val="11"/>
        <color theme="1"/>
        <rFont val="Times New Roman"/>
        <family val="1"/>
      </rPr>
      <t>4 -</t>
    </r>
    <r>
      <rPr>
        <sz val="11"/>
        <color theme="1"/>
        <rFont val="Times New Roman"/>
        <family val="1"/>
      </rPr>
      <t xml:space="preserve"> 9 </t>
    </r>
    <r>
      <rPr>
        <sz val="11"/>
        <color theme="1"/>
        <rFont val="Times New Roman"/>
        <family val="1"/>
      </rPr>
      <t>лет</t>
    </r>
  </si>
  <si>
    <t>Любительский вокальный клуб
"Соловушка"</t>
  </si>
  <si>
    <t>Беляков Сергей Владимирович</t>
  </si>
  <si>
    <t>11:00 - 15:00</t>
  </si>
  <si>
    <t>Студия ритмики и бальных танцев
"Бейби-Данс"</t>
  </si>
  <si>
    <r>
      <rPr>
        <sz val="11"/>
        <color theme="1"/>
        <rFont val="Times New Roman"/>
        <family val="1"/>
      </rPr>
      <t>Макаренко Анна Валериевна,</t>
    </r>
    <r>
      <rPr>
        <sz val="11"/>
        <color theme="1"/>
        <rFont val="Times New Roman"/>
        <family val="1"/>
      </rPr>
      <t xml:space="preserve">
Макаренко Сергей Алексеевич</t>
    </r>
  </si>
  <si>
    <t>2,8 - 4 года</t>
  </si>
  <si>
    <t>4800/3000</t>
  </si>
  <si>
    <t>8 / 4</t>
  </si>
  <si>
    <t>16:30 - 17:15</t>
  </si>
  <si>
    <r>
      <rPr>
        <sz val="11"/>
        <color theme="1"/>
        <rFont val="Times New Roman"/>
        <family val="1"/>
      </rPr>
      <t>4 - 1</t>
    </r>
    <r>
      <rPr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лет</t>
    </r>
  </si>
  <si>
    <r>
      <rPr>
        <sz val="11"/>
        <color theme="1"/>
        <rFont val="Times New Roman"/>
        <family val="1"/>
      </rPr>
      <t>15 - 1</t>
    </r>
    <r>
      <rPr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лет</t>
    </r>
  </si>
  <si>
    <r>
      <rPr>
        <sz val="11"/>
        <color theme="1"/>
        <rFont val="Times New Roman"/>
        <family val="1"/>
      </rPr>
      <t xml:space="preserve">Михайлова Татьяна Юрьевна,
</t>
    </r>
    <r>
      <rPr>
        <sz val="11"/>
        <color theme="1"/>
        <rFont val="Times New Roman"/>
        <family val="1"/>
      </rPr>
      <t>Чагина Елена Валерьевна</t>
    </r>
  </si>
  <si>
    <r>
      <rPr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 xml:space="preserve"> - 14 лет</t>
    </r>
  </si>
  <si>
    <t>Михайлова Татьяна Юрьевна,
Чагина Елена Валерьевна</t>
  </si>
  <si>
    <r>
      <rPr>
        <sz val="11"/>
        <color theme="1"/>
        <rFont val="Times New Roman"/>
        <family val="1"/>
      </rPr>
      <t xml:space="preserve">8 </t>
    </r>
    <r>
      <rPr>
        <sz val="11"/>
        <color theme="1"/>
        <rFont val="Times New Roman"/>
        <family val="1"/>
      </rPr>
      <t>- 11 лет</t>
    </r>
  </si>
  <si>
    <r>
      <rPr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 xml:space="preserve"> - 10 лет</t>
    </r>
  </si>
  <si>
    <r>
      <rPr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- 9 лет</t>
    </r>
  </si>
  <si>
    <t>16:15 - 17:30</t>
  </si>
  <si>
    <r>
      <rPr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 xml:space="preserve"> - 7 лет</t>
    </r>
  </si>
  <si>
    <t>5000/3100</t>
  </si>
  <si>
    <t>17:15 - 18:00</t>
  </si>
  <si>
    <t>7 - 10 лет</t>
  </si>
  <si>
    <t>19:00 - 20:00 (отработка)</t>
  </si>
  <si>
    <t>5200/3300</t>
  </si>
  <si>
    <t>Скрипник Оксана Владимировна,
Ванчугин Александр Юрьевич</t>
  </si>
  <si>
    <t>Макаренко Сергей Алексеевич</t>
  </si>
  <si>
    <t>Студия индийского танца "Калакар"</t>
  </si>
  <si>
    <t>Лебединская Галит Игоревна</t>
  </si>
  <si>
    <r>
      <rPr>
        <sz val="11"/>
        <color theme="1"/>
        <rFont val="Times New Roman"/>
        <family val="1"/>
      </rPr>
      <t xml:space="preserve">4 - </t>
    </r>
    <r>
      <rPr>
        <sz val="11"/>
        <color theme="1"/>
        <rFont val="Times New Roman"/>
        <family val="1"/>
      </rPr>
      <t>15</t>
    </r>
    <r>
      <rPr>
        <sz val="11"/>
        <color theme="1"/>
        <rFont val="Times New Roman"/>
        <family val="1"/>
      </rPr>
      <t xml:space="preserve"> лет</t>
    </r>
  </si>
  <si>
    <t>7 - 11 лет</t>
  </si>
  <si>
    <t>12:30 - 13:30</t>
  </si>
  <si>
    <t xml:space="preserve">9 - 15 лет </t>
  </si>
  <si>
    <t>4 - 7 лет</t>
  </si>
  <si>
    <t>Студия арабского танца "Хабиби"</t>
  </si>
  <si>
    <t>Калаши Мария Алексеевна</t>
  </si>
  <si>
    <t>19:30 - 21:00</t>
  </si>
  <si>
    <t>Мусихин Василий Васильевич</t>
  </si>
  <si>
    <t>16 - 55 лет</t>
  </si>
  <si>
    <t>5400/3600</t>
  </si>
  <si>
    <t>понедельник, пятница
среда (отработка)</t>
  </si>
  <si>
    <t>9:45 - 11:00</t>
  </si>
  <si>
    <t>1А группа</t>
  </si>
  <si>
    <t xml:space="preserve">вторник, четверг </t>
  </si>
  <si>
    <t>Ансамбль индийского танца "Калакар"</t>
  </si>
  <si>
    <t>6 - 45 лет</t>
  </si>
  <si>
    <t>6 - 16 лет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</si>
  <si>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</si>
  <si>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</si>
  <si>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</si>
  <si>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</si>
  <si>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</si>
  <si>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</si>
  <si>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</si>
  <si>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</si>
  <si>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</si>
  <si>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</si>
  <si>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>11:00 - 11:55</t>
  </si>
  <si>
    <t>Клуб для людей старшего поколения
"Вторая молодость.Латина"</t>
  </si>
  <si>
    <t>Клуб для людей старшего поколения "КвикСтеп"</t>
  </si>
  <si>
    <t>12:00 - 12:55</t>
  </si>
  <si>
    <r>
      <rPr>
        <sz val="12"/>
        <color rgb="FF000000"/>
        <rFont val="Times New Roman"/>
        <family val="1"/>
      </rPr>
      <t xml:space="preserve">Приложение </t>
    </r>
    <r>
      <rPr>
        <sz val="12"/>
        <color rgb="FF000000"/>
        <rFont val="Times New Roman"/>
        <family val="1"/>
      </rPr>
      <t>№ 2</t>
    </r>
  </si>
  <si>
    <r>
      <rPr>
        <sz val="13"/>
        <color rgb="FF000000"/>
        <rFont val="Times New Roman"/>
        <family val="1"/>
      </rPr>
      <t xml:space="preserve"> от </t>
    </r>
    <r>
      <rPr>
        <sz val="13"/>
        <color rgb="FF000000"/>
        <rFont val="Times New Roman"/>
        <family val="1"/>
      </rPr>
      <t>16 июня</t>
    </r>
    <r>
      <rPr>
        <sz val="13"/>
        <color rgb="FF000000"/>
        <rFont val="Times New Roman"/>
        <family val="1"/>
      </rPr>
      <t xml:space="preserve"> 2025 г. № 92</t>
    </r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</si>
  <si>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</si>
  <si>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 xml:space="preserve"> - 16 лет</t>
    </r>
  </si>
  <si>
    <r>
      <rPr>
        <sz val="11"/>
        <color rgb="FF000000"/>
        <rFont val="Times New Roman"/>
        <family val="1"/>
      </rPr>
      <t>1</t>
    </r>
    <r>
      <rPr>
        <sz val="11"/>
        <color rgb="FFFF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</si>
  <si>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</si>
  <si>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</si>
  <si>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</si>
  <si>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</si>
  <si>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</si>
  <si>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</si>
  <si>
    <t xml:space="preserve"> от 8 сентября 2025 г. № 196</t>
  </si>
  <si>
    <t>Перечень, расписание бюджетных, внебюджетных клубных формирований (студий) и прейскурант цен на платные услуги
ГБУК г. Москвы "Московский продюсерский центр" с 08.09.2025 по 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</si>
</sst>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"/>
    <numFmt numFmtId="166" formatCode="#,##0;\(#,##0\)"/>
  </numFmts>
  <fonts count="40">
    <font>
      <sz val="10"/>
      <color rgb="FF000000"/>
      <name val="Arial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&quot;Times New Roman&quot;"/>
    </font>
    <font>
      <sz val="10"/>
      <name val="Arial"/>
      <family val="2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3"/>
      <color rgb="FF000000"/>
      <name val="Times New Roman"/>
      <family val="1"/>
    </font>
    <font>
      <b/>
      <sz val="14"/>
      <color rgb="FF000000"/>
      <name val="&quot;Times New Roman&quot;"/>
    </font>
    <font>
      <sz val="14"/>
      <color rgb="FF000000"/>
      <name val="Times New Roman"/>
      <family val="1"/>
    </font>
    <font>
      <sz val="10"/>
      <color theme="1"/>
      <name val="Arial"/>
      <family val="2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sz val="13"/>
      <color rgb="FFFF0000"/>
      <name val="Times New Roman"/>
      <family val="1"/>
    </font>
    <font>
      <b/>
      <sz val="17"/>
      <color rgb="FF000000"/>
      <name val="Times New Roman"/>
      <family val="1"/>
    </font>
    <font>
      <sz val="17"/>
      <color theme="1"/>
      <name val="Times New Roman"/>
      <family val="1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1"/>
      <color rgb="FF134F5C"/>
      <name val="Times New Roman"/>
      <family val="1"/>
    </font>
    <font>
      <i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/>
    <xf numFmtId="49" fontId="18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3" borderId="1" xfId="0" applyFont="1" applyFill="1" applyBorder="1"/>
    <xf numFmtId="3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/>
    <xf numFmtId="0" fontId="1" fillId="3" borderId="1" xfId="0" applyFont="1" applyFill="1" applyBorder="1" applyAlignment="1">
      <alignment vertical="center"/>
    </xf>
    <xf numFmtId="3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164" fontId="23" fillId="3" borderId="9" xfId="0" applyNumberFormat="1" applyFont="1" applyFill="1" applyBorder="1" applyAlignment="1">
      <alignment horizontal="center" vertical="center"/>
    </xf>
    <xf numFmtId="165" fontId="25" fillId="3" borderId="9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0" fontId="11" fillId="0" borderId="9" xfId="0" applyFont="1" applyBorder="1"/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15" xfId="0" applyFont="1" applyBorder="1"/>
    <xf numFmtId="0" fontId="5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3" fontId="1" fillId="3" borderId="6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2" fillId="6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12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23" fillId="3" borderId="1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166" fontId="1" fillId="3" borderId="12" xfId="0" applyNumberFormat="1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166" fontId="1" fillId="3" borderId="6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68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173" t="s">
        <v>0</v>
      </c>
      <c r="J2" s="174"/>
      <c r="K2" s="174"/>
      <c r="L2" s="174"/>
      <c r="M2" s="174"/>
    </row>
    <row r="3" spans="1:13">
      <c r="A3" s="1"/>
      <c r="B3" s="2"/>
      <c r="C3" s="1"/>
      <c r="D3" s="1"/>
      <c r="E3" s="1"/>
      <c r="F3" s="3"/>
      <c r="G3" s="1"/>
      <c r="H3" s="1"/>
      <c r="I3" s="173" t="s">
        <v>1</v>
      </c>
      <c r="J3" s="174"/>
      <c r="K3" s="174"/>
      <c r="L3" s="174"/>
      <c r="M3" s="174"/>
    </row>
    <row r="4" spans="1:13" ht="16.5">
      <c r="A4" s="1"/>
      <c r="B4" s="2"/>
      <c r="C4" s="1"/>
      <c r="D4" s="1"/>
      <c r="E4" s="1"/>
      <c r="F4" s="3"/>
      <c r="G4" s="1"/>
      <c r="H4" s="1"/>
      <c r="I4" s="175" t="s">
        <v>2</v>
      </c>
      <c r="J4" s="174"/>
      <c r="K4" s="174"/>
      <c r="L4" s="174"/>
      <c r="M4" s="174"/>
    </row>
    <row r="5" spans="1:13" ht="16.5">
      <c r="A5" s="1"/>
      <c r="B5" s="2"/>
      <c r="C5" s="1"/>
      <c r="D5" s="1"/>
      <c r="E5" s="1"/>
      <c r="F5" s="3"/>
      <c r="G5" s="1"/>
      <c r="H5" s="1"/>
      <c r="I5" s="175" t="s">
        <v>3</v>
      </c>
      <c r="J5" s="174"/>
      <c r="K5" s="174"/>
      <c r="L5" s="174"/>
      <c r="M5" s="174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176" t="s">
        <v>4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3" spans="1:13" ht="18.75">
      <c r="A13" s="177" t="s">
        <v>5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9.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11" t="s">
        <v>16</v>
      </c>
      <c r="M15" s="9" t="s">
        <v>17</v>
      </c>
    </row>
    <row r="16" spans="1:13" ht="18.75" customHeight="1">
      <c r="A16" s="178" t="s">
        <v>18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70"/>
    </row>
    <row r="17" spans="1:13" ht="12.75" customHeight="1">
      <c r="A17" s="150">
        <v>1</v>
      </c>
      <c r="B17" s="153" t="s">
        <v>19</v>
      </c>
      <c r="C17" s="156" t="s">
        <v>20</v>
      </c>
      <c r="D17" s="171" t="s">
        <v>21</v>
      </c>
      <c r="E17" s="167">
        <v>8500</v>
      </c>
      <c r="F17" s="167">
        <v>24</v>
      </c>
      <c r="G17" s="167" t="s">
        <v>22</v>
      </c>
      <c r="H17" s="167" t="s">
        <v>23</v>
      </c>
      <c r="I17" s="12" t="s">
        <v>24</v>
      </c>
      <c r="J17" s="167" t="s">
        <v>25</v>
      </c>
      <c r="K17" s="167" t="s">
        <v>26</v>
      </c>
      <c r="L17" s="167">
        <v>20</v>
      </c>
      <c r="M17" s="12">
        <v>250</v>
      </c>
    </row>
    <row r="18" spans="1:13" ht="12.75" customHeight="1">
      <c r="A18" s="151"/>
      <c r="B18" s="154"/>
      <c r="C18" s="154"/>
      <c r="D18" s="151"/>
      <c r="E18" s="151"/>
      <c r="F18" s="151"/>
      <c r="G18" s="151"/>
      <c r="H18" s="152"/>
      <c r="I18" s="13" t="s">
        <v>27</v>
      </c>
      <c r="J18" s="151"/>
      <c r="K18" s="151"/>
      <c r="L18" s="151"/>
      <c r="M18" s="13">
        <v>250</v>
      </c>
    </row>
    <row r="19" spans="1:13" ht="12.75" customHeight="1">
      <c r="A19" s="151"/>
      <c r="B19" s="154"/>
      <c r="C19" s="154"/>
      <c r="D19" s="151"/>
      <c r="E19" s="151"/>
      <c r="F19" s="151"/>
      <c r="G19" s="151"/>
      <c r="H19" s="167" t="s">
        <v>28</v>
      </c>
      <c r="I19" s="13" t="s">
        <v>29</v>
      </c>
      <c r="J19" s="151"/>
      <c r="K19" s="151"/>
      <c r="L19" s="151"/>
      <c r="M19" s="13">
        <v>250</v>
      </c>
    </row>
    <row r="20" spans="1:13" ht="12.75" customHeight="1">
      <c r="A20" s="151"/>
      <c r="B20" s="154"/>
      <c r="C20" s="154"/>
      <c r="D20" s="151"/>
      <c r="E20" s="151"/>
      <c r="F20" s="151"/>
      <c r="G20" s="151"/>
      <c r="H20" s="152"/>
      <c r="I20" s="13" t="s">
        <v>30</v>
      </c>
      <c r="J20" s="151"/>
      <c r="K20" s="151"/>
      <c r="L20" s="151"/>
      <c r="M20" s="13">
        <v>152</v>
      </c>
    </row>
    <row r="21" spans="1:13" ht="12.75" customHeight="1">
      <c r="A21" s="151"/>
      <c r="B21" s="154"/>
      <c r="C21" s="154"/>
      <c r="D21" s="151"/>
      <c r="E21" s="151"/>
      <c r="F21" s="151"/>
      <c r="G21" s="151"/>
      <c r="H21" s="167" t="s">
        <v>31</v>
      </c>
      <c r="I21" s="13" t="s">
        <v>32</v>
      </c>
      <c r="J21" s="151"/>
      <c r="K21" s="151"/>
      <c r="L21" s="151"/>
      <c r="M21" s="13">
        <v>152</v>
      </c>
    </row>
    <row r="22" spans="1:13" ht="12.75" customHeight="1">
      <c r="A22" s="151"/>
      <c r="B22" s="154"/>
      <c r="C22" s="154"/>
      <c r="D22" s="151"/>
      <c r="E22" s="152"/>
      <c r="F22" s="152"/>
      <c r="G22" s="152"/>
      <c r="H22" s="152"/>
      <c r="I22" s="13" t="s">
        <v>33</v>
      </c>
      <c r="J22" s="152"/>
      <c r="K22" s="152"/>
      <c r="L22" s="152"/>
      <c r="M22" s="13">
        <v>250</v>
      </c>
    </row>
    <row r="23" spans="1:13" ht="12.75" customHeight="1">
      <c r="A23" s="151"/>
      <c r="B23" s="154"/>
      <c r="C23" s="154"/>
      <c r="D23" s="151"/>
      <c r="E23" s="166">
        <v>9000</v>
      </c>
      <c r="F23" s="166">
        <v>24</v>
      </c>
      <c r="G23" s="166" t="s">
        <v>34</v>
      </c>
      <c r="H23" s="166" t="s">
        <v>23</v>
      </c>
      <c r="I23" s="13" t="s">
        <v>35</v>
      </c>
      <c r="J23" s="166" t="s">
        <v>36</v>
      </c>
      <c r="K23" s="166" t="s">
        <v>37</v>
      </c>
      <c r="L23" s="166">
        <v>25</v>
      </c>
      <c r="M23" s="13">
        <v>239</v>
      </c>
    </row>
    <row r="24" spans="1:13" ht="12.75" customHeight="1">
      <c r="A24" s="151"/>
      <c r="B24" s="154"/>
      <c r="C24" s="154"/>
      <c r="D24" s="151"/>
      <c r="E24" s="151"/>
      <c r="F24" s="151"/>
      <c r="G24" s="151"/>
      <c r="H24" s="152"/>
      <c r="I24" s="13" t="s">
        <v>38</v>
      </c>
      <c r="J24" s="151"/>
      <c r="K24" s="151"/>
      <c r="L24" s="151"/>
      <c r="M24" s="13">
        <v>152</v>
      </c>
    </row>
    <row r="25" spans="1:13" ht="12.75" customHeight="1">
      <c r="A25" s="151"/>
      <c r="B25" s="154"/>
      <c r="C25" s="154"/>
      <c r="D25" s="151"/>
      <c r="E25" s="151"/>
      <c r="F25" s="151"/>
      <c r="G25" s="151"/>
      <c r="H25" s="166" t="s">
        <v>28</v>
      </c>
      <c r="I25" s="13" t="s">
        <v>35</v>
      </c>
      <c r="J25" s="151"/>
      <c r="K25" s="151"/>
      <c r="L25" s="151"/>
      <c r="M25" s="13">
        <v>239</v>
      </c>
    </row>
    <row r="26" spans="1:13" ht="12.75" customHeight="1">
      <c r="A26" s="151"/>
      <c r="B26" s="154"/>
      <c r="C26" s="154"/>
      <c r="D26" s="151"/>
      <c r="E26" s="151"/>
      <c r="F26" s="151"/>
      <c r="G26" s="151"/>
      <c r="H26" s="152"/>
      <c r="I26" s="13" t="s">
        <v>39</v>
      </c>
      <c r="J26" s="151"/>
      <c r="K26" s="151"/>
      <c r="L26" s="151"/>
      <c r="M26" s="13">
        <v>152</v>
      </c>
    </row>
    <row r="27" spans="1:13" ht="12.75" customHeight="1">
      <c r="A27" s="151"/>
      <c r="B27" s="154"/>
      <c r="C27" s="154"/>
      <c r="D27" s="151"/>
      <c r="E27" s="151"/>
      <c r="F27" s="151"/>
      <c r="G27" s="151"/>
      <c r="H27" s="166" t="s">
        <v>31</v>
      </c>
      <c r="I27" s="13" t="s">
        <v>35</v>
      </c>
      <c r="J27" s="151"/>
      <c r="K27" s="151"/>
      <c r="L27" s="151"/>
      <c r="M27" s="13">
        <v>239</v>
      </c>
    </row>
    <row r="28" spans="1:13" ht="12.75" customHeight="1">
      <c r="A28" s="151"/>
      <c r="B28" s="154"/>
      <c r="C28" s="154"/>
      <c r="D28" s="151"/>
      <c r="E28" s="152"/>
      <c r="F28" s="152"/>
      <c r="G28" s="152"/>
      <c r="H28" s="152"/>
      <c r="I28" s="13" t="s">
        <v>39</v>
      </c>
      <c r="J28" s="152"/>
      <c r="K28" s="152"/>
      <c r="L28" s="152"/>
      <c r="M28" s="13">
        <v>152</v>
      </c>
    </row>
    <row r="29" spans="1:13" ht="12.75" customHeight="1">
      <c r="A29" s="151"/>
      <c r="B29" s="154"/>
      <c r="C29" s="154"/>
      <c r="D29" s="151"/>
      <c r="E29" s="166">
        <v>9500</v>
      </c>
      <c r="F29" s="166">
        <v>24</v>
      </c>
      <c r="G29" s="166" t="s">
        <v>34</v>
      </c>
      <c r="H29" s="166" t="s">
        <v>23</v>
      </c>
      <c r="I29" s="13" t="s">
        <v>40</v>
      </c>
      <c r="J29" s="166" t="s">
        <v>41</v>
      </c>
      <c r="K29" s="166" t="s">
        <v>42</v>
      </c>
      <c r="L29" s="166">
        <v>25</v>
      </c>
      <c r="M29" s="13">
        <v>239</v>
      </c>
    </row>
    <row r="30" spans="1:13" ht="12.75" customHeight="1">
      <c r="A30" s="151"/>
      <c r="B30" s="154"/>
      <c r="C30" s="154"/>
      <c r="D30" s="151"/>
      <c r="E30" s="151"/>
      <c r="F30" s="151"/>
      <c r="G30" s="151"/>
      <c r="H30" s="152"/>
      <c r="I30" s="13" t="s">
        <v>43</v>
      </c>
      <c r="J30" s="151"/>
      <c r="K30" s="151"/>
      <c r="L30" s="151"/>
      <c r="M30" s="13">
        <v>152</v>
      </c>
    </row>
    <row r="31" spans="1:13" ht="12.75" customHeight="1">
      <c r="A31" s="151"/>
      <c r="B31" s="154"/>
      <c r="C31" s="154"/>
      <c r="D31" s="151"/>
      <c r="E31" s="151"/>
      <c r="F31" s="151"/>
      <c r="G31" s="151"/>
      <c r="H31" s="166" t="s">
        <v>28</v>
      </c>
      <c r="I31" s="13" t="s">
        <v>40</v>
      </c>
      <c r="J31" s="151"/>
      <c r="K31" s="151"/>
      <c r="L31" s="151"/>
      <c r="M31" s="13">
        <v>239</v>
      </c>
    </row>
    <row r="32" spans="1:13" ht="12.75" customHeight="1">
      <c r="A32" s="151"/>
      <c r="B32" s="154"/>
      <c r="C32" s="154"/>
      <c r="D32" s="151"/>
      <c r="E32" s="151"/>
      <c r="F32" s="151"/>
      <c r="G32" s="151"/>
      <c r="H32" s="152"/>
      <c r="I32" s="13" t="s">
        <v>35</v>
      </c>
      <c r="J32" s="151"/>
      <c r="K32" s="151"/>
      <c r="L32" s="151"/>
      <c r="M32" s="13">
        <v>152</v>
      </c>
    </row>
    <row r="33" spans="1:13" ht="12.75" customHeight="1">
      <c r="A33" s="151"/>
      <c r="B33" s="154"/>
      <c r="C33" s="154"/>
      <c r="D33" s="151"/>
      <c r="E33" s="151"/>
      <c r="F33" s="151"/>
      <c r="G33" s="151"/>
      <c r="H33" s="166" t="s">
        <v>31</v>
      </c>
      <c r="I33" s="13" t="s">
        <v>44</v>
      </c>
      <c r="J33" s="151"/>
      <c r="K33" s="151"/>
      <c r="L33" s="151"/>
      <c r="M33" s="13">
        <v>239</v>
      </c>
    </row>
    <row r="34" spans="1:13" ht="12.75" customHeight="1">
      <c r="A34" s="151"/>
      <c r="B34" s="154"/>
      <c r="C34" s="154"/>
      <c r="D34" s="151"/>
      <c r="E34" s="152"/>
      <c r="F34" s="152"/>
      <c r="G34" s="152"/>
      <c r="H34" s="152"/>
      <c r="I34" s="13" t="s">
        <v>40</v>
      </c>
      <c r="J34" s="152"/>
      <c r="K34" s="152"/>
      <c r="L34" s="152"/>
      <c r="M34" s="13">
        <v>152</v>
      </c>
    </row>
    <row r="35" spans="1:13" ht="12.75" customHeight="1">
      <c r="A35" s="151"/>
      <c r="B35" s="154"/>
      <c r="C35" s="154"/>
      <c r="D35" s="151"/>
      <c r="E35" s="166">
        <v>10000</v>
      </c>
      <c r="F35" s="166">
        <v>24</v>
      </c>
      <c r="G35" s="166" t="s">
        <v>34</v>
      </c>
      <c r="H35" s="166" t="s">
        <v>23</v>
      </c>
      <c r="I35" s="13" t="s">
        <v>44</v>
      </c>
      <c r="J35" s="166" t="s">
        <v>45</v>
      </c>
      <c r="K35" s="166" t="s">
        <v>46</v>
      </c>
      <c r="L35" s="166">
        <v>25</v>
      </c>
      <c r="M35" s="13">
        <v>239</v>
      </c>
    </row>
    <row r="36" spans="1:13" ht="12.75" customHeight="1">
      <c r="A36" s="151"/>
      <c r="B36" s="154"/>
      <c r="C36" s="154"/>
      <c r="D36" s="151"/>
      <c r="E36" s="151"/>
      <c r="F36" s="151"/>
      <c r="G36" s="151"/>
      <c r="H36" s="152"/>
      <c r="I36" s="13" t="s">
        <v>47</v>
      </c>
      <c r="J36" s="151"/>
      <c r="K36" s="151"/>
      <c r="L36" s="151"/>
      <c r="M36" s="13">
        <v>152</v>
      </c>
    </row>
    <row r="37" spans="1:13" ht="12.75" customHeight="1">
      <c r="A37" s="151"/>
      <c r="B37" s="154"/>
      <c r="C37" s="154"/>
      <c r="D37" s="151"/>
      <c r="E37" s="151"/>
      <c r="F37" s="151"/>
      <c r="G37" s="151"/>
      <c r="H37" s="166" t="s">
        <v>28</v>
      </c>
      <c r="I37" s="13" t="s">
        <v>44</v>
      </c>
      <c r="J37" s="151"/>
      <c r="K37" s="151"/>
      <c r="L37" s="151"/>
      <c r="M37" s="13">
        <v>239</v>
      </c>
    </row>
    <row r="38" spans="1:13" ht="12.75" customHeight="1">
      <c r="A38" s="151"/>
      <c r="B38" s="154"/>
      <c r="C38" s="154"/>
      <c r="D38" s="151"/>
      <c r="E38" s="151"/>
      <c r="F38" s="151"/>
      <c r="G38" s="151"/>
      <c r="H38" s="152"/>
      <c r="I38" s="13" t="s">
        <v>40</v>
      </c>
      <c r="J38" s="151"/>
      <c r="K38" s="151"/>
      <c r="L38" s="151"/>
      <c r="M38" s="13">
        <v>152</v>
      </c>
    </row>
    <row r="39" spans="1:13" ht="12.75" customHeight="1">
      <c r="A39" s="151"/>
      <c r="B39" s="154"/>
      <c r="C39" s="154"/>
      <c r="D39" s="151"/>
      <c r="E39" s="151"/>
      <c r="F39" s="151"/>
      <c r="G39" s="151"/>
      <c r="H39" s="166" t="s">
        <v>31</v>
      </c>
      <c r="I39" s="13" t="s">
        <v>44</v>
      </c>
      <c r="J39" s="151"/>
      <c r="K39" s="151"/>
      <c r="L39" s="151"/>
      <c r="M39" s="13">
        <v>152</v>
      </c>
    </row>
    <row r="40" spans="1:13" ht="12.75" customHeight="1">
      <c r="A40" s="152"/>
      <c r="B40" s="155"/>
      <c r="C40" s="155"/>
      <c r="D40" s="152"/>
      <c r="E40" s="152"/>
      <c r="F40" s="152"/>
      <c r="G40" s="152"/>
      <c r="H40" s="152"/>
      <c r="I40" s="13" t="s">
        <v>40</v>
      </c>
      <c r="J40" s="152"/>
      <c r="K40" s="152"/>
      <c r="L40" s="152"/>
      <c r="M40" s="13">
        <v>239</v>
      </c>
    </row>
    <row r="41" spans="1:13" ht="12.75" customHeight="1">
      <c r="A41" s="150">
        <v>2</v>
      </c>
      <c r="B41" s="153" t="s">
        <v>48</v>
      </c>
      <c r="C41" s="156" t="s">
        <v>49</v>
      </c>
      <c r="D41" s="156" t="s">
        <v>50</v>
      </c>
      <c r="E41" s="158">
        <v>6300</v>
      </c>
      <c r="F41" s="160" t="s">
        <v>51</v>
      </c>
      <c r="G41" s="157" t="s">
        <v>52</v>
      </c>
      <c r="H41" s="14" t="s">
        <v>53</v>
      </c>
      <c r="I41" s="15" t="s">
        <v>54</v>
      </c>
      <c r="J41" s="156" t="s">
        <v>25</v>
      </c>
      <c r="K41" s="156" t="s">
        <v>55</v>
      </c>
      <c r="L41" s="156">
        <v>20</v>
      </c>
      <c r="M41" s="14">
        <v>239</v>
      </c>
    </row>
    <row r="42" spans="1:13" ht="12.75" customHeight="1">
      <c r="A42" s="151"/>
      <c r="B42" s="154"/>
      <c r="C42" s="154"/>
      <c r="D42" s="154"/>
      <c r="E42" s="155"/>
      <c r="F42" s="152"/>
      <c r="G42" s="155"/>
      <c r="H42" s="14" t="s">
        <v>31</v>
      </c>
      <c r="I42" s="15" t="s">
        <v>56</v>
      </c>
      <c r="J42" s="155"/>
      <c r="K42" s="155"/>
      <c r="L42" s="155"/>
      <c r="M42" s="14">
        <v>250</v>
      </c>
    </row>
    <row r="43" spans="1:13" ht="12.75" customHeight="1">
      <c r="A43" s="151"/>
      <c r="B43" s="154"/>
      <c r="C43" s="154"/>
      <c r="D43" s="154"/>
      <c r="E43" s="158">
        <v>6300</v>
      </c>
      <c r="F43" s="160" t="s">
        <v>51</v>
      </c>
      <c r="G43" s="157" t="s">
        <v>52</v>
      </c>
      <c r="H43" s="14" t="s">
        <v>53</v>
      </c>
      <c r="I43" s="15" t="s">
        <v>57</v>
      </c>
      <c r="J43" s="156" t="s">
        <v>36</v>
      </c>
      <c r="K43" s="156" t="s">
        <v>42</v>
      </c>
      <c r="L43" s="156">
        <v>20</v>
      </c>
      <c r="M43" s="14">
        <v>239</v>
      </c>
    </row>
    <row r="44" spans="1:13" ht="12.75" customHeight="1">
      <c r="A44" s="151"/>
      <c r="B44" s="154"/>
      <c r="C44" s="154"/>
      <c r="D44" s="154"/>
      <c r="E44" s="155"/>
      <c r="F44" s="152"/>
      <c r="G44" s="155"/>
      <c r="H44" s="14" t="s">
        <v>31</v>
      </c>
      <c r="I44" s="15" t="s">
        <v>57</v>
      </c>
      <c r="J44" s="155"/>
      <c r="K44" s="155"/>
      <c r="L44" s="155"/>
      <c r="M44" s="14">
        <v>250</v>
      </c>
    </row>
    <row r="45" spans="1:13" ht="12.75" customHeight="1">
      <c r="A45" s="151"/>
      <c r="B45" s="154"/>
      <c r="C45" s="154"/>
      <c r="D45" s="154"/>
      <c r="E45" s="158">
        <v>8200</v>
      </c>
      <c r="F45" s="160" t="s">
        <v>58</v>
      </c>
      <c r="G45" s="157" t="s">
        <v>52</v>
      </c>
      <c r="H45" s="156" t="s">
        <v>53</v>
      </c>
      <c r="I45" s="15" t="s">
        <v>56</v>
      </c>
      <c r="J45" s="156" t="s">
        <v>41</v>
      </c>
      <c r="K45" s="156" t="s">
        <v>59</v>
      </c>
      <c r="L45" s="156">
        <v>20</v>
      </c>
      <c r="M45" s="156">
        <v>239</v>
      </c>
    </row>
    <row r="46" spans="1:13" ht="12.75" customHeight="1">
      <c r="A46" s="151"/>
      <c r="B46" s="154"/>
      <c r="C46" s="154"/>
      <c r="D46" s="154"/>
      <c r="E46" s="154"/>
      <c r="F46" s="151"/>
      <c r="G46" s="154"/>
      <c r="H46" s="155"/>
      <c r="I46" s="15" t="s">
        <v>60</v>
      </c>
      <c r="J46" s="154"/>
      <c r="K46" s="154"/>
      <c r="L46" s="154"/>
      <c r="M46" s="155"/>
    </row>
    <row r="47" spans="1:13" ht="12.75" customHeight="1">
      <c r="A47" s="151"/>
      <c r="B47" s="154"/>
      <c r="C47" s="154"/>
      <c r="D47" s="154"/>
      <c r="E47" s="155"/>
      <c r="F47" s="152"/>
      <c r="G47" s="155"/>
      <c r="H47" s="14" t="s">
        <v>31</v>
      </c>
      <c r="I47" s="15" t="s">
        <v>60</v>
      </c>
      <c r="J47" s="155"/>
      <c r="K47" s="155"/>
      <c r="L47" s="155"/>
      <c r="M47" s="14">
        <v>239</v>
      </c>
    </row>
    <row r="48" spans="1:13" ht="12.75" customHeight="1">
      <c r="A48" s="151"/>
      <c r="B48" s="154"/>
      <c r="C48" s="154"/>
      <c r="D48" s="154"/>
      <c r="E48" s="158">
        <v>8200</v>
      </c>
      <c r="F48" s="160" t="s">
        <v>58</v>
      </c>
      <c r="G48" s="157" t="s">
        <v>52</v>
      </c>
      <c r="H48" s="156" t="s">
        <v>53</v>
      </c>
      <c r="I48" s="15" t="s">
        <v>60</v>
      </c>
      <c r="J48" s="156" t="s">
        <v>45</v>
      </c>
      <c r="K48" s="156" t="s">
        <v>61</v>
      </c>
      <c r="L48" s="156">
        <v>20</v>
      </c>
      <c r="M48" s="156">
        <v>239</v>
      </c>
    </row>
    <row r="49" spans="1:13" ht="12.75" customHeight="1">
      <c r="A49" s="151"/>
      <c r="B49" s="154"/>
      <c r="C49" s="154"/>
      <c r="D49" s="154"/>
      <c r="E49" s="154"/>
      <c r="F49" s="151"/>
      <c r="G49" s="154"/>
      <c r="H49" s="155"/>
      <c r="I49" s="15" t="s">
        <v>62</v>
      </c>
      <c r="J49" s="154"/>
      <c r="K49" s="154"/>
      <c r="L49" s="154"/>
      <c r="M49" s="155"/>
    </row>
    <row r="50" spans="1:13" ht="12.75" customHeight="1">
      <c r="A50" s="151"/>
      <c r="B50" s="154"/>
      <c r="C50" s="154"/>
      <c r="D50" s="154"/>
      <c r="E50" s="155"/>
      <c r="F50" s="152"/>
      <c r="G50" s="155"/>
      <c r="H50" s="14" t="s">
        <v>31</v>
      </c>
      <c r="I50" s="15" t="s">
        <v>62</v>
      </c>
      <c r="J50" s="155"/>
      <c r="K50" s="155"/>
      <c r="L50" s="155"/>
      <c r="M50" s="14">
        <v>239</v>
      </c>
    </row>
    <row r="51" spans="1:13" ht="12.75" customHeight="1">
      <c r="A51" s="152"/>
      <c r="B51" s="155"/>
      <c r="C51" s="155"/>
      <c r="D51" s="155"/>
      <c r="E51" s="16">
        <v>5800</v>
      </c>
      <c r="F51" s="17" t="s">
        <v>63</v>
      </c>
      <c r="G51" s="18" t="s">
        <v>64</v>
      </c>
      <c r="H51" s="14" t="s">
        <v>53</v>
      </c>
      <c r="I51" s="15" t="s">
        <v>65</v>
      </c>
      <c r="J51" s="14" t="s">
        <v>66</v>
      </c>
      <c r="K51" s="14" t="s">
        <v>67</v>
      </c>
      <c r="L51" s="14">
        <v>20</v>
      </c>
      <c r="M51" s="14">
        <v>239</v>
      </c>
    </row>
    <row r="52" spans="1:13" ht="12.75" customHeight="1">
      <c r="A52" s="150">
        <v>3</v>
      </c>
      <c r="B52" s="153" t="s">
        <v>68</v>
      </c>
      <c r="C52" s="156" t="s">
        <v>69</v>
      </c>
      <c r="D52" s="156" t="s">
        <v>70</v>
      </c>
      <c r="E52" s="16">
        <v>4800</v>
      </c>
      <c r="F52" s="12">
        <v>8</v>
      </c>
      <c r="G52" s="14" t="s">
        <v>22</v>
      </c>
      <c r="H52" s="14" t="s">
        <v>71</v>
      </c>
      <c r="I52" s="14" t="s">
        <v>32</v>
      </c>
      <c r="J52" s="14" t="s">
        <v>25</v>
      </c>
      <c r="K52" s="14" t="s">
        <v>72</v>
      </c>
      <c r="L52" s="14">
        <v>20</v>
      </c>
      <c r="M52" s="14">
        <v>250</v>
      </c>
    </row>
    <row r="53" spans="1:13" ht="12.75" customHeight="1">
      <c r="A53" s="151"/>
      <c r="B53" s="154"/>
      <c r="C53" s="154"/>
      <c r="D53" s="154"/>
      <c r="E53" s="16">
        <v>5000</v>
      </c>
      <c r="F53" s="12">
        <v>8</v>
      </c>
      <c r="G53" s="14" t="s">
        <v>34</v>
      </c>
      <c r="H53" s="14" t="s">
        <v>71</v>
      </c>
      <c r="I53" s="14" t="s">
        <v>40</v>
      </c>
      <c r="J53" s="14" t="s">
        <v>36</v>
      </c>
      <c r="K53" s="14" t="s">
        <v>73</v>
      </c>
      <c r="L53" s="14">
        <v>15</v>
      </c>
      <c r="M53" s="14">
        <v>250</v>
      </c>
    </row>
    <row r="54" spans="1:13" ht="12.75" customHeight="1">
      <c r="A54" s="151"/>
      <c r="B54" s="154"/>
      <c r="C54" s="154"/>
      <c r="D54" s="154"/>
      <c r="E54" s="158">
        <v>5000</v>
      </c>
      <c r="F54" s="167">
        <v>8</v>
      </c>
      <c r="G54" s="156" t="s">
        <v>34</v>
      </c>
      <c r="H54" s="156" t="s">
        <v>71</v>
      </c>
      <c r="I54" s="156" t="s">
        <v>38</v>
      </c>
      <c r="J54" s="156" t="s">
        <v>41</v>
      </c>
      <c r="K54" s="156" t="s">
        <v>74</v>
      </c>
      <c r="L54" s="156">
        <v>15</v>
      </c>
      <c r="M54" s="156">
        <v>239</v>
      </c>
    </row>
    <row r="55" spans="1:13" ht="12.75" customHeight="1">
      <c r="A55" s="152"/>
      <c r="B55" s="155"/>
      <c r="C55" s="155"/>
      <c r="D55" s="155"/>
      <c r="E55" s="155"/>
      <c r="F55" s="152"/>
      <c r="G55" s="155"/>
      <c r="H55" s="155"/>
      <c r="I55" s="155"/>
      <c r="J55" s="155"/>
      <c r="K55" s="155"/>
      <c r="L55" s="155"/>
      <c r="M55" s="155"/>
    </row>
    <row r="56" spans="1:13" ht="12.75" customHeight="1">
      <c r="A56" s="19">
        <v>4</v>
      </c>
      <c r="B56" s="20" t="s">
        <v>75</v>
      </c>
      <c r="C56" s="14" t="s">
        <v>76</v>
      </c>
      <c r="D56" s="14" t="s">
        <v>67</v>
      </c>
      <c r="E56" s="16" t="s">
        <v>77</v>
      </c>
      <c r="F56" s="17" t="s">
        <v>78</v>
      </c>
      <c r="G56" s="14" t="s">
        <v>34</v>
      </c>
      <c r="H56" s="14" t="s">
        <v>71</v>
      </c>
      <c r="I56" s="14" t="s">
        <v>79</v>
      </c>
      <c r="J56" s="14" t="s">
        <v>25</v>
      </c>
      <c r="K56" s="14" t="s">
        <v>67</v>
      </c>
      <c r="L56" s="14">
        <v>15</v>
      </c>
      <c r="M56" s="14">
        <v>239</v>
      </c>
    </row>
    <row r="57" spans="1:13" ht="12.75" customHeight="1">
      <c r="A57" s="19">
        <v>5</v>
      </c>
      <c r="B57" s="20" t="s">
        <v>80</v>
      </c>
      <c r="C57" s="14" t="s">
        <v>81</v>
      </c>
      <c r="D57" s="14" t="s">
        <v>82</v>
      </c>
      <c r="E57" s="16">
        <v>3800</v>
      </c>
      <c r="F57" s="17" t="s">
        <v>83</v>
      </c>
      <c r="G57" s="14" t="s">
        <v>84</v>
      </c>
      <c r="H57" s="14" t="s">
        <v>85</v>
      </c>
      <c r="I57" s="14" t="s">
        <v>86</v>
      </c>
      <c r="J57" s="14" t="s">
        <v>25</v>
      </c>
      <c r="K57" s="14" t="s">
        <v>82</v>
      </c>
      <c r="L57" s="14">
        <v>20</v>
      </c>
      <c r="M57" s="14">
        <v>152</v>
      </c>
    </row>
    <row r="58" spans="1:13" ht="12.75" customHeight="1">
      <c r="A58" s="150">
        <v>6</v>
      </c>
      <c r="B58" s="153" t="s">
        <v>87</v>
      </c>
      <c r="C58" s="156" t="s">
        <v>88</v>
      </c>
      <c r="D58" s="156" t="s">
        <v>89</v>
      </c>
      <c r="E58" s="18" t="s">
        <v>90</v>
      </c>
      <c r="F58" s="17" t="s">
        <v>78</v>
      </c>
      <c r="G58" s="14" t="s">
        <v>34</v>
      </c>
      <c r="H58" s="14" t="s">
        <v>53</v>
      </c>
      <c r="I58" s="14" t="s">
        <v>91</v>
      </c>
      <c r="J58" s="14" t="s">
        <v>25</v>
      </c>
      <c r="K58" s="14" t="s">
        <v>92</v>
      </c>
      <c r="L58" s="14">
        <v>15</v>
      </c>
      <c r="M58" s="156">
        <v>254</v>
      </c>
    </row>
    <row r="59" spans="1:13" ht="12.75" customHeight="1">
      <c r="A59" s="151"/>
      <c r="B59" s="154"/>
      <c r="C59" s="154"/>
      <c r="D59" s="154"/>
      <c r="E59" s="18" t="s">
        <v>93</v>
      </c>
      <c r="F59" s="17" t="s">
        <v>78</v>
      </c>
      <c r="G59" s="14" t="s">
        <v>84</v>
      </c>
      <c r="H59" s="14" t="s">
        <v>53</v>
      </c>
      <c r="I59" s="14" t="s">
        <v>94</v>
      </c>
      <c r="J59" s="14" t="s">
        <v>95</v>
      </c>
      <c r="K59" s="14" t="s">
        <v>96</v>
      </c>
      <c r="L59" s="14">
        <v>18</v>
      </c>
      <c r="M59" s="154"/>
    </row>
    <row r="60" spans="1:13" ht="12.75" customHeight="1">
      <c r="A60" s="151"/>
      <c r="B60" s="154"/>
      <c r="C60" s="154"/>
      <c r="D60" s="154"/>
      <c r="E60" s="18" t="s">
        <v>97</v>
      </c>
      <c r="F60" s="17" t="s">
        <v>83</v>
      </c>
      <c r="G60" s="14" t="s">
        <v>84</v>
      </c>
      <c r="H60" s="14" t="s">
        <v>85</v>
      </c>
      <c r="I60" s="14" t="s">
        <v>98</v>
      </c>
      <c r="J60" s="14" t="s">
        <v>41</v>
      </c>
      <c r="K60" s="14" t="s">
        <v>96</v>
      </c>
      <c r="L60" s="14">
        <v>12</v>
      </c>
      <c r="M60" s="154"/>
    </row>
    <row r="61" spans="1:13" ht="12.75" customHeight="1">
      <c r="A61" s="151"/>
      <c r="B61" s="154"/>
      <c r="C61" s="154"/>
      <c r="D61" s="154"/>
      <c r="E61" s="157" t="s">
        <v>90</v>
      </c>
      <c r="F61" s="160" t="s">
        <v>78</v>
      </c>
      <c r="G61" s="156" t="s">
        <v>34</v>
      </c>
      <c r="H61" s="14" t="s">
        <v>28</v>
      </c>
      <c r="I61" s="14" t="s">
        <v>40</v>
      </c>
      <c r="J61" s="156" t="s">
        <v>45</v>
      </c>
      <c r="K61" s="156" t="s">
        <v>99</v>
      </c>
      <c r="L61" s="156">
        <v>18</v>
      </c>
      <c r="M61" s="154"/>
    </row>
    <row r="62" spans="1:13" ht="12.75" customHeight="1">
      <c r="A62" s="152"/>
      <c r="B62" s="155"/>
      <c r="C62" s="155"/>
      <c r="D62" s="155"/>
      <c r="E62" s="155"/>
      <c r="F62" s="152"/>
      <c r="G62" s="155"/>
      <c r="H62" s="14" t="s">
        <v>100</v>
      </c>
      <c r="I62" s="14" t="s">
        <v>101</v>
      </c>
      <c r="J62" s="155"/>
      <c r="K62" s="155"/>
      <c r="L62" s="155"/>
      <c r="M62" s="155"/>
    </row>
    <row r="63" spans="1:13" ht="12.75" customHeight="1">
      <c r="A63" s="150">
        <v>7</v>
      </c>
      <c r="B63" s="153" t="s">
        <v>102</v>
      </c>
      <c r="C63" s="156" t="s">
        <v>103</v>
      </c>
      <c r="D63" s="156" t="s">
        <v>104</v>
      </c>
      <c r="E63" s="16">
        <v>4000</v>
      </c>
      <c r="F63" s="160" t="s">
        <v>63</v>
      </c>
      <c r="G63" s="14" t="s">
        <v>22</v>
      </c>
      <c r="H63" s="156" t="s">
        <v>105</v>
      </c>
      <c r="I63" s="14" t="s">
        <v>106</v>
      </c>
      <c r="J63" s="14" t="s">
        <v>25</v>
      </c>
      <c r="K63" s="14" t="s">
        <v>92</v>
      </c>
      <c r="L63" s="14">
        <v>10</v>
      </c>
      <c r="M63" s="156">
        <v>254</v>
      </c>
    </row>
    <row r="64" spans="1:13" ht="12.75" customHeight="1">
      <c r="A64" s="152"/>
      <c r="B64" s="155"/>
      <c r="C64" s="155"/>
      <c r="D64" s="155"/>
      <c r="E64" s="16">
        <v>4200</v>
      </c>
      <c r="F64" s="152"/>
      <c r="G64" s="14" t="s">
        <v>34</v>
      </c>
      <c r="H64" s="155"/>
      <c r="I64" s="14" t="s">
        <v>107</v>
      </c>
      <c r="J64" s="14" t="s">
        <v>36</v>
      </c>
      <c r="K64" s="14" t="s">
        <v>108</v>
      </c>
      <c r="L64" s="14">
        <v>10</v>
      </c>
      <c r="M64" s="155"/>
    </row>
    <row r="65" spans="1:13" ht="12.75" customHeight="1">
      <c r="A65" s="150">
        <v>8</v>
      </c>
      <c r="B65" s="153" t="s">
        <v>109</v>
      </c>
      <c r="C65" s="156" t="s">
        <v>110</v>
      </c>
      <c r="D65" s="156" t="s">
        <v>37</v>
      </c>
      <c r="E65" s="13">
        <v>5200</v>
      </c>
      <c r="F65" s="167">
        <v>8</v>
      </c>
      <c r="G65" s="21" t="s">
        <v>34</v>
      </c>
      <c r="H65" s="156" t="s">
        <v>71</v>
      </c>
      <c r="I65" s="14" t="s">
        <v>40</v>
      </c>
      <c r="J65" s="14" t="s">
        <v>25</v>
      </c>
      <c r="K65" s="14" t="s">
        <v>111</v>
      </c>
      <c r="L65" s="14">
        <v>10</v>
      </c>
      <c r="M65" s="156">
        <v>258</v>
      </c>
    </row>
    <row r="66" spans="1:13" ht="12.75" customHeight="1">
      <c r="A66" s="152"/>
      <c r="B66" s="155"/>
      <c r="C66" s="155"/>
      <c r="D66" s="155"/>
      <c r="E66" s="13">
        <v>6800</v>
      </c>
      <c r="F66" s="152"/>
      <c r="G66" s="21" t="s">
        <v>112</v>
      </c>
      <c r="H66" s="155"/>
      <c r="I66" s="14" t="s">
        <v>113</v>
      </c>
      <c r="J66" s="14" t="s">
        <v>36</v>
      </c>
      <c r="K66" s="14" t="s">
        <v>114</v>
      </c>
      <c r="L66" s="14">
        <v>10</v>
      </c>
      <c r="M66" s="155"/>
    </row>
    <row r="67" spans="1:13" ht="12.75" customHeight="1">
      <c r="A67" s="150">
        <v>9</v>
      </c>
      <c r="B67" s="153" t="s">
        <v>115</v>
      </c>
      <c r="C67" s="156" t="s">
        <v>116</v>
      </c>
      <c r="D67" s="156" t="s">
        <v>117</v>
      </c>
      <c r="E67" s="158">
        <v>5000</v>
      </c>
      <c r="F67" s="160" t="s">
        <v>118</v>
      </c>
      <c r="G67" s="156" t="s">
        <v>34</v>
      </c>
      <c r="H67" s="156" t="s">
        <v>53</v>
      </c>
      <c r="I67" s="21" t="s">
        <v>40</v>
      </c>
      <c r="J67" s="21" t="s">
        <v>25</v>
      </c>
      <c r="K67" s="14" t="s">
        <v>111</v>
      </c>
      <c r="L67" s="14">
        <v>15</v>
      </c>
      <c r="M67" s="156">
        <v>257</v>
      </c>
    </row>
    <row r="68" spans="1:13" ht="12.75" customHeight="1">
      <c r="A68" s="151"/>
      <c r="B68" s="154"/>
      <c r="C68" s="154"/>
      <c r="D68" s="154"/>
      <c r="E68" s="154"/>
      <c r="F68" s="151"/>
      <c r="G68" s="154"/>
      <c r="H68" s="154"/>
      <c r="I68" s="21" t="s">
        <v>35</v>
      </c>
      <c r="J68" s="21" t="s">
        <v>36</v>
      </c>
      <c r="K68" s="14" t="s">
        <v>114</v>
      </c>
      <c r="L68" s="14">
        <v>17</v>
      </c>
      <c r="M68" s="154"/>
    </row>
    <row r="69" spans="1:13" ht="12.75" customHeight="1">
      <c r="A69" s="152"/>
      <c r="B69" s="155"/>
      <c r="C69" s="155"/>
      <c r="D69" s="155"/>
      <c r="E69" s="155"/>
      <c r="F69" s="152"/>
      <c r="G69" s="155"/>
      <c r="H69" s="155"/>
      <c r="I69" s="21" t="s">
        <v>39</v>
      </c>
      <c r="J69" s="21" t="s">
        <v>41</v>
      </c>
      <c r="K69" s="14" t="s">
        <v>119</v>
      </c>
      <c r="L69" s="14">
        <v>17</v>
      </c>
      <c r="M69" s="155"/>
    </row>
    <row r="70" spans="1:13" ht="12.75" customHeight="1">
      <c r="A70" s="150">
        <v>10</v>
      </c>
      <c r="B70" s="153" t="s">
        <v>120</v>
      </c>
      <c r="C70" s="156" t="s">
        <v>121</v>
      </c>
      <c r="D70" s="21" t="s">
        <v>61</v>
      </c>
      <c r="E70" s="158">
        <v>3100</v>
      </c>
      <c r="F70" s="160" t="s">
        <v>83</v>
      </c>
      <c r="G70" s="156" t="s">
        <v>34</v>
      </c>
      <c r="H70" s="14" t="s">
        <v>122</v>
      </c>
      <c r="I70" s="14" t="s">
        <v>44</v>
      </c>
      <c r="J70" s="14" t="s">
        <v>25</v>
      </c>
      <c r="K70" s="14" t="s">
        <v>61</v>
      </c>
      <c r="L70" s="14">
        <v>15</v>
      </c>
      <c r="M70" s="156">
        <v>252</v>
      </c>
    </row>
    <row r="71" spans="1:13" ht="12.75" customHeight="1">
      <c r="A71" s="151"/>
      <c r="B71" s="154"/>
      <c r="C71" s="154"/>
      <c r="D71" s="21" t="s">
        <v>37</v>
      </c>
      <c r="E71" s="154"/>
      <c r="F71" s="151"/>
      <c r="G71" s="154"/>
      <c r="H71" s="14" t="s">
        <v>122</v>
      </c>
      <c r="I71" s="14" t="s">
        <v>40</v>
      </c>
      <c r="J71" s="14" t="s">
        <v>36</v>
      </c>
      <c r="K71" s="14" t="s">
        <v>37</v>
      </c>
      <c r="L71" s="14">
        <v>15</v>
      </c>
      <c r="M71" s="154"/>
    </row>
    <row r="72" spans="1:13" ht="12.75" customHeight="1">
      <c r="A72" s="152"/>
      <c r="B72" s="155"/>
      <c r="C72" s="155"/>
      <c r="D72" s="14" t="s">
        <v>123</v>
      </c>
      <c r="E72" s="155"/>
      <c r="F72" s="152"/>
      <c r="G72" s="155"/>
      <c r="H72" s="14" t="s">
        <v>122</v>
      </c>
      <c r="I72" s="14" t="s">
        <v>124</v>
      </c>
      <c r="J72" s="14" t="s">
        <v>41</v>
      </c>
      <c r="K72" s="14" t="s">
        <v>123</v>
      </c>
      <c r="L72" s="14">
        <v>15</v>
      </c>
      <c r="M72" s="155"/>
    </row>
    <row r="73" spans="1:13" ht="12.75" customHeight="1">
      <c r="A73" s="150">
        <v>11</v>
      </c>
      <c r="B73" s="153" t="s">
        <v>125</v>
      </c>
      <c r="C73" s="156" t="s">
        <v>126</v>
      </c>
      <c r="D73" s="156" t="s">
        <v>127</v>
      </c>
      <c r="E73" s="158">
        <v>5100</v>
      </c>
      <c r="F73" s="160" t="s">
        <v>83</v>
      </c>
      <c r="G73" s="172" t="s">
        <v>84</v>
      </c>
      <c r="H73" s="156" t="s">
        <v>85</v>
      </c>
      <c r="I73" s="14" t="s">
        <v>128</v>
      </c>
      <c r="J73" s="14" t="s">
        <v>25</v>
      </c>
      <c r="K73" s="14" t="s">
        <v>129</v>
      </c>
      <c r="L73" s="14">
        <v>9</v>
      </c>
      <c r="M73" s="156">
        <v>259</v>
      </c>
    </row>
    <row r="74" spans="1:13" ht="12.75" customHeight="1">
      <c r="A74" s="151"/>
      <c r="B74" s="154"/>
      <c r="C74" s="154"/>
      <c r="D74" s="154"/>
      <c r="E74" s="154"/>
      <c r="F74" s="151"/>
      <c r="G74" s="151"/>
      <c r="H74" s="154"/>
      <c r="I74" s="14" t="s">
        <v>130</v>
      </c>
      <c r="J74" s="14" t="s">
        <v>36</v>
      </c>
      <c r="K74" s="14" t="s">
        <v>111</v>
      </c>
      <c r="L74" s="14">
        <v>9</v>
      </c>
      <c r="M74" s="154"/>
    </row>
    <row r="75" spans="1:13" ht="12.75" customHeight="1">
      <c r="A75" s="151"/>
      <c r="B75" s="154"/>
      <c r="C75" s="154"/>
      <c r="D75" s="154"/>
      <c r="E75" s="154"/>
      <c r="F75" s="151"/>
      <c r="G75" s="151"/>
      <c r="H75" s="155"/>
      <c r="I75" s="14" t="s">
        <v>98</v>
      </c>
      <c r="J75" s="14" t="s">
        <v>41</v>
      </c>
      <c r="K75" s="14" t="s">
        <v>111</v>
      </c>
      <c r="L75" s="14">
        <v>9</v>
      </c>
      <c r="M75" s="154"/>
    </row>
    <row r="76" spans="1:13" ht="12.75" customHeight="1">
      <c r="A76" s="152"/>
      <c r="B76" s="155"/>
      <c r="C76" s="155"/>
      <c r="D76" s="155"/>
      <c r="E76" s="155"/>
      <c r="F76" s="152"/>
      <c r="G76" s="152"/>
      <c r="H76" s="14" t="s">
        <v>131</v>
      </c>
      <c r="I76" s="14" t="s">
        <v>132</v>
      </c>
      <c r="J76" s="14" t="s">
        <v>45</v>
      </c>
      <c r="K76" s="14" t="s">
        <v>111</v>
      </c>
      <c r="L76" s="14">
        <v>9</v>
      </c>
      <c r="M76" s="155"/>
    </row>
    <row r="77" spans="1:13" ht="12.75" customHeight="1">
      <c r="A77" s="19">
        <v>12</v>
      </c>
      <c r="B77" s="20" t="s">
        <v>133</v>
      </c>
      <c r="C77" s="14" t="s">
        <v>126</v>
      </c>
      <c r="D77" s="14" t="s">
        <v>134</v>
      </c>
      <c r="E77" s="16">
        <v>5400</v>
      </c>
      <c r="F77" s="12">
        <v>8</v>
      </c>
      <c r="G77" s="14" t="s">
        <v>34</v>
      </c>
      <c r="H77" s="14" t="s">
        <v>105</v>
      </c>
      <c r="I77" s="14" t="s">
        <v>135</v>
      </c>
      <c r="J77" s="14" t="s">
        <v>25</v>
      </c>
      <c r="K77" s="14" t="s">
        <v>134</v>
      </c>
      <c r="L77" s="14">
        <v>10</v>
      </c>
      <c r="M77" s="14">
        <v>259</v>
      </c>
    </row>
    <row r="78" spans="1:13" ht="12.75" customHeight="1">
      <c r="A78" s="19">
        <v>13</v>
      </c>
      <c r="B78" s="20" t="s">
        <v>136</v>
      </c>
      <c r="C78" s="14" t="s">
        <v>126</v>
      </c>
      <c r="D78" s="14" t="s">
        <v>137</v>
      </c>
      <c r="E78" s="16">
        <v>5400</v>
      </c>
      <c r="F78" s="17" t="s">
        <v>63</v>
      </c>
      <c r="G78" s="14" t="s">
        <v>34</v>
      </c>
      <c r="H78" s="14" t="s">
        <v>105</v>
      </c>
      <c r="I78" s="14" t="s">
        <v>138</v>
      </c>
      <c r="J78" s="14" t="s">
        <v>25</v>
      </c>
      <c r="K78" s="14" t="s">
        <v>137</v>
      </c>
      <c r="L78" s="14">
        <v>10</v>
      </c>
      <c r="M78" s="14">
        <v>259</v>
      </c>
    </row>
    <row r="79" spans="1:13" ht="12.75" customHeight="1">
      <c r="A79" s="150">
        <v>14</v>
      </c>
      <c r="B79" s="153" t="s">
        <v>139</v>
      </c>
      <c r="C79" s="156" t="s">
        <v>140</v>
      </c>
      <c r="D79" s="156" t="s">
        <v>141</v>
      </c>
      <c r="E79" s="158">
        <v>4500</v>
      </c>
      <c r="F79" s="160" t="s">
        <v>63</v>
      </c>
      <c r="G79" s="156" t="s">
        <v>142</v>
      </c>
      <c r="H79" s="164" t="s">
        <v>71</v>
      </c>
      <c r="I79" s="14" t="s">
        <v>143</v>
      </c>
      <c r="J79" s="14" t="s">
        <v>25</v>
      </c>
      <c r="K79" s="156" t="s">
        <v>141</v>
      </c>
      <c r="L79" s="14">
        <v>8</v>
      </c>
      <c r="M79" s="156">
        <v>257</v>
      </c>
    </row>
    <row r="80" spans="1:13" ht="12.75" customHeight="1">
      <c r="A80" s="151"/>
      <c r="B80" s="154"/>
      <c r="C80" s="154"/>
      <c r="D80" s="154"/>
      <c r="E80" s="154"/>
      <c r="F80" s="151"/>
      <c r="G80" s="154"/>
      <c r="H80" s="152"/>
      <c r="I80" s="14" t="s">
        <v>144</v>
      </c>
      <c r="J80" s="14" t="s">
        <v>41</v>
      </c>
      <c r="K80" s="154"/>
      <c r="L80" s="14">
        <v>8</v>
      </c>
      <c r="M80" s="154"/>
    </row>
    <row r="81" spans="1:13" ht="12.75" customHeight="1">
      <c r="A81" s="152"/>
      <c r="B81" s="155"/>
      <c r="C81" s="155"/>
      <c r="D81" s="155"/>
      <c r="E81" s="155"/>
      <c r="F81" s="152"/>
      <c r="G81" s="155"/>
      <c r="H81" s="14" t="s">
        <v>145</v>
      </c>
      <c r="I81" s="14" t="s">
        <v>143</v>
      </c>
      <c r="J81" s="14" t="s">
        <v>36</v>
      </c>
      <c r="K81" s="155"/>
      <c r="L81" s="14">
        <v>8</v>
      </c>
      <c r="M81" s="155"/>
    </row>
    <row r="82" spans="1:13" ht="12.75" customHeight="1">
      <c r="A82" s="150">
        <v>15</v>
      </c>
      <c r="B82" s="153" t="s">
        <v>146</v>
      </c>
      <c r="C82" s="156" t="s">
        <v>147</v>
      </c>
      <c r="D82" s="156" t="s">
        <v>148</v>
      </c>
      <c r="E82" s="158">
        <v>5000</v>
      </c>
      <c r="F82" s="160" t="s">
        <v>63</v>
      </c>
      <c r="G82" s="156" t="s">
        <v>34</v>
      </c>
      <c r="H82" s="14" t="s">
        <v>85</v>
      </c>
      <c r="I82" s="14" t="s">
        <v>40</v>
      </c>
      <c r="J82" s="156" t="s">
        <v>25</v>
      </c>
      <c r="K82" s="156" t="s">
        <v>148</v>
      </c>
      <c r="L82" s="156">
        <v>10</v>
      </c>
      <c r="M82" s="21">
        <v>152</v>
      </c>
    </row>
    <row r="83" spans="1:13" ht="12.75" customHeight="1">
      <c r="A83" s="152"/>
      <c r="B83" s="155"/>
      <c r="C83" s="155"/>
      <c r="D83" s="155"/>
      <c r="E83" s="155"/>
      <c r="F83" s="152"/>
      <c r="G83" s="155"/>
      <c r="H83" s="14" t="s">
        <v>149</v>
      </c>
      <c r="I83" s="14" t="s">
        <v>101</v>
      </c>
      <c r="J83" s="155"/>
      <c r="K83" s="155"/>
      <c r="L83" s="155"/>
      <c r="M83" s="14">
        <v>250</v>
      </c>
    </row>
    <row r="84" spans="1:13" ht="12.75" customHeight="1">
      <c r="A84" s="150">
        <v>16</v>
      </c>
      <c r="B84" s="153" t="s">
        <v>150</v>
      </c>
      <c r="C84" s="156" t="s">
        <v>151</v>
      </c>
      <c r="D84" s="156" t="s">
        <v>117</v>
      </c>
      <c r="E84" s="158" t="s">
        <v>152</v>
      </c>
      <c r="F84" s="160" t="s">
        <v>63</v>
      </c>
      <c r="G84" s="14" t="s">
        <v>153</v>
      </c>
      <c r="H84" s="21" t="s">
        <v>154</v>
      </c>
      <c r="I84" s="14" t="s">
        <v>39</v>
      </c>
      <c r="J84" s="14" t="s">
        <v>25</v>
      </c>
      <c r="K84" s="14" t="s">
        <v>155</v>
      </c>
      <c r="L84" s="14">
        <v>15</v>
      </c>
      <c r="M84" s="14">
        <v>252</v>
      </c>
    </row>
    <row r="85" spans="1:13" ht="12.75" customHeight="1">
      <c r="A85" s="152"/>
      <c r="B85" s="155"/>
      <c r="C85" s="155"/>
      <c r="D85" s="155"/>
      <c r="E85" s="155"/>
      <c r="F85" s="152"/>
      <c r="G85" s="14" t="s">
        <v>153</v>
      </c>
      <c r="H85" s="21" t="s">
        <v>154</v>
      </c>
      <c r="I85" s="14" t="s">
        <v>35</v>
      </c>
      <c r="J85" s="14" t="s">
        <v>36</v>
      </c>
      <c r="K85" s="14" t="s">
        <v>156</v>
      </c>
      <c r="L85" s="14">
        <v>15</v>
      </c>
      <c r="M85" s="14">
        <v>252</v>
      </c>
    </row>
    <row r="86" spans="1:13" ht="18.75" customHeight="1">
      <c r="A86" s="168" t="s">
        <v>157</v>
      </c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70"/>
    </row>
    <row r="87" spans="1:13" ht="12.75" customHeight="1">
      <c r="A87" s="19">
        <v>1</v>
      </c>
      <c r="B87" s="20" t="s">
        <v>158</v>
      </c>
      <c r="C87" s="14" t="s">
        <v>159</v>
      </c>
      <c r="D87" s="14" t="s">
        <v>160</v>
      </c>
      <c r="E87" s="16" t="s">
        <v>161</v>
      </c>
      <c r="F87" s="17">
        <v>8</v>
      </c>
      <c r="G87" s="14" t="s">
        <v>162</v>
      </c>
      <c r="H87" s="14" t="s">
        <v>71</v>
      </c>
      <c r="I87" s="14" t="s">
        <v>163</v>
      </c>
      <c r="J87" s="14" t="s">
        <v>164</v>
      </c>
      <c r="K87" s="14" t="s">
        <v>160</v>
      </c>
      <c r="L87" s="14">
        <v>25</v>
      </c>
      <c r="M87" s="14">
        <v>257</v>
      </c>
    </row>
    <row r="88" spans="1:13" ht="12.75" customHeight="1">
      <c r="A88" s="150">
        <v>2</v>
      </c>
      <c r="B88" s="153" t="s">
        <v>165</v>
      </c>
      <c r="C88" s="161" t="s">
        <v>166</v>
      </c>
      <c r="D88" s="156" t="s">
        <v>134</v>
      </c>
      <c r="E88" s="162" t="s">
        <v>161</v>
      </c>
      <c r="F88" s="163">
        <v>4</v>
      </c>
      <c r="G88" s="161" t="s">
        <v>167</v>
      </c>
      <c r="H88" s="156" t="s">
        <v>149</v>
      </c>
      <c r="I88" s="15" t="s">
        <v>168</v>
      </c>
      <c r="J88" s="15" t="s">
        <v>25</v>
      </c>
      <c r="K88" s="14" t="s">
        <v>169</v>
      </c>
      <c r="L88" s="15">
        <v>5</v>
      </c>
      <c r="M88" s="161">
        <v>252</v>
      </c>
    </row>
    <row r="89" spans="1:13" ht="12.75" customHeight="1">
      <c r="A89" s="152"/>
      <c r="B89" s="155"/>
      <c r="C89" s="155"/>
      <c r="D89" s="155"/>
      <c r="E89" s="155"/>
      <c r="F89" s="152"/>
      <c r="G89" s="155"/>
      <c r="H89" s="155"/>
      <c r="I89" s="15" t="s">
        <v>170</v>
      </c>
      <c r="J89" s="15" t="s">
        <v>36</v>
      </c>
      <c r="K89" s="14" t="s">
        <v>171</v>
      </c>
      <c r="L89" s="15">
        <v>5</v>
      </c>
      <c r="M89" s="155"/>
    </row>
    <row r="90" spans="1:13" ht="12.75" customHeight="1">
      <c r="A90" s="150">
        <v>3</v>
      </c>
      <c r="B90" s="153" t="s">
        <v>172</v>
      </c>
      <c r="C90" s="156" t="s">
        <v>173</v>
      </c>
      <c r="D90" s="156" t="s">
        <v>92</v>
      </c>
      <c r="E90" s="158" t="s">
        <v>161</v>
      </c>
      <c r="F90" s="160" t="s">
        <v>63</v>
      </c>
      <c r="G90" s="156" t="s">
        <v>34</v>
      </c>
      <c r="H90" s="14" t="s">
        <v>28</v>
      </c>
      <c r="I90" s="14" t="s">
        <v>44</v>
      </c>
      <c r="J90" s="156" t="s">
        <v>25</v>
      </c>
      <c r="K90" s="156" t="s">
        <v>92</v>
      </c>
      <c r="L90" s="156">
        <v>7</v>
      </c>
      <c r="M90" s="156">
        <v>254</v>
      </c>
    </row>
    <row r="91" spans="1:13" ht="12.75" customHeight="1">
      <c r="A91" s="152"/>
      <c r="B91" s="155"/>
      <c r="C91" s="155"/>
      <c r="D91" s="155"/>
      <c r="E91" s="155"/>
      <c r="F91" s="152"/>
      <c r="G91" s="155"/>
      <c r="H91" s="14" t="s">
        <v>131</v>
      </c>
      <c r="I91" s="14" t="s">
        <v>174</v>
      </c>
      <c r="J91" s="155"/>
      <c r="K91" s="155"/>
      <c r="L91" s="155"/>
      <c r="M91" s="155"/>
    </row>
    <row r="92" spans="1:13" ht="12.75" customHeight="1">
      <c r="A92" s="19">
        <v>4</v>
      </c>
      <c r="B92" s="20" t="s">
        <v>175</v>
      </c>
      <c r="C92" s="14" t="s">
        <v>173</v>
      </c>
      <c r="D92" s="14" t="s">
        <v>176</v>
      </c>
      <c r="E92" s="16" t="s">
        <v>161</v>
      </c>
      <c r="F92" s="17" t="s">
        <v>83</v>
      </c>
      <c r="G92" s="14" t="s">
        <v>167</v>
      </c>
      <c r="H92" s="14" t="s">
        <v>28</v>
      </c>
      <c r="I92" s="14" t="s">
        <v>177</v>
      </c>
      <c r="J92" s="14" t="s">
        <v>25</v>
      </c>
      <c r="K92" s="14" t="s">
        <v>176</v>
      </c>
      <c r="L92" s="14">
        <v>11</v>
      </c>
      <c r="M92" s="14">
        <v>254</v>
      </c>
    </row>
    <row r="93" spans="1:13" ht="12.75" customHeight="1">
      <c r="A93" s="150">
        <v>5</v>
      </c>
      <c r="B93" s="153" t="s">
        <v>178</v>
      </c>
      <c r="C93" s="156" t="s">
        <v>179</v>
      </c>
      <c r="D93" s="157" t="s">
        <v>180</v>
      </c>
      <c r="E93" s="158" t="s">
        <v>161</v>
      </c>
      <c r="F93" s="159" t="s">
        <v>63</v>
      </c>
      <c r="G93" s="156" t="s">
        <v>34</v>
      </c>
      <c r="H93" s="21" t="s">
        <v>23</v>
      </c>
      <c r="I93" s="156" t="s">
        <v>91</v>
      </c>
      <c r="J93" s="156" t="s">
        <v>25</v>
      </c>
      <c r="K93" s="156" t="s">
        <v>180</v>
      </c>
      <c r="L93" s="156">
        <v>10</v>
      </c>
      <c r="M93" s="21">
        <v>252</v>
      </c>
    </row>
    <row r="94" spans="1:13" ht="12.75" customHeight="1">
      <c r="A94" s="151"/>
      <c r="B94" s="154"/>
      <c r="C94" s="154"/>
      <c r="D94" s="154"/>
      <c r="E94" s="154"/>
      <c r="F94" s="152"/>
      <c r="G94" s="155"/>
      <c r="H94" s="23" t="s">
        <v>122</v>
      </c>
      <c r="I94" s="155"/>
      <c r="J94" s="155"/>
      <c r="K94" s="155"/>
      <c r="L94" s="155"/>
      <c r="M94" s="21">
        <v>250</v>
      </c>
    </row>
    <row r="95" spans="1:13" ht="12.75" customHeight="1">
      <c r="A95" s="151"/>
      <c r="B95" s="154"/>
      <c r="C95" s="154"/>
      <c r="D95" s="154"/>
      <c r="E95" s="154"/>
      <c r="F95" s="160" t="s">
        <v>63</v>
      </c>
      <c r="G95" s="156" t="s">
        <v>84</v>
      </c>
      <c r="H95" s="21" t="s">
        <v>23</v>
      </c>
      <c r="I95" s="156" t="s">
        <v>98</v>
      </c>
      <c r="J95" s="156" t="s">
        <v>36</v>
      </c>
      <c r="K95" s="156" t="s">
        <v>134</v>
      </c>
      <c r="L95" s="156">
        <v>10</v>
      </c>
      <c r="M95" s="14">
        <v>252</v>
      </c>
    </row>
    <row r="96" spans="1:13" ht="12.75" customHeight="1">
      <c r="A96" s="151"/>
      <c r="B96" s="154"/>
      <c r="C96" s="154"/>
      <c r="D96" s="154"/>
      <c r="E96" s="154"/>
      <c r="F96" s="152"/>
      <c r="G96" s="155"/>
      <c r="H96" s="23" t="s">
        <v>122</v>
      </c>
      <c r="I96" s="155"/>
      <c r="J96" s="155"/>
      <c r="K96" s="155"/>
      <c r="L96" s="155"/>
      <c r="M96" s="14">
        <v>250</v>
      </c>
    </row>
    <row r="97" spans="1:13" ht="12.75" customHeight="1">
      <c r="A97" s="152"/>
      <c r="B97" s="155"/>
      <c r="C97" s="155"/>
      <c r="D97" s="155"/>
      <c r="E97" s="155"/>
      <c r="F97" s="17" t="s">
        <v>83</v>
      </c>
      <c r="G97" s="14" t="s">
        <v>84</v>
      </c>
      <c r="H97" s="14" t="s">
        <v>122</v>
      </c>
      <c r="I97" s="14" t="s">
        <v>181</v>
      </c>
      <c r="J97" s="14" t="s">
        <v>41</v>
      </c>
      <c r="K97" s="14" t="s">
        <v>123</v>
      </c>
      <c r="L97" s="14">
        <v>10</v>
      </c>
      <c r="M97" s="14">
        <v>250</v>
      </c>
    </row>
    <row r="98" spans="1:13" ht="12.75" customHeight="1">
      <c r="A98" s="19">
        <v>6</v>
      </c>
      <c r="B98" s="20" t="s">
        <v>182</v>
      </c>
      <c r="C98" s="14" t="s">
        <v>179</v>
      </c>
      <c r="D98" s="14" t="s">
        <v>183</v>
      </c>
      <c r="E98" s="16" t="s">
        <v>161</v>
      </c>
      <c r="F98" s="17" t="s">
        <v>63</v>
      </c>
      <c r="G98" s="14" t="s">
        <v>84</v>
      </c>
      <c r="H98" s="21" t="s">
        <v>23</v>
      </c>
      <c r="I98" s="21" t="s">
        <v>181</v>
      </c>
      <c r="J98" s="21" t="s">
        <v>25</v>
      </c>
      <c r="K98" s="21" t="s">
        <v>183</v>
      </c>
      <c r="L98" s="21">
        <v>8</v>
      </c>
      <c r="M98" s="21">
        <v>252</v>
      </c>
    </row>
    <row r="99" spans="1:13" ht="12.75" customHeight="1">
      <c r="A99" s="150">
        <v>7</v>
      </c>
      <c r="B99" s="153" t="s">
        <v>184</v>
      </c>
      <c r="C99" s="156" t="s">
        <v>103</v>
      </c>
      <c r="D99" s="156" t="s">
        <v>180</v>
      </c>
      <c r="E99" s="158" t="s">
        <v>161</v>
      </c>
      <c r="F99" s="160" t="s">
        <v>63</v>
      </c>
      <c r="G99" s="14" t="s">
        <v>22</v>
      </c>
      <c r="H99" s="156" t="s">
        <v>105</v>
      </c>
      <c r="I99" s="14" t="s">
        <v>185</v>
      </c>
      <c r="J99" s="14" t="s">
        <v>25</v>
      </c>
      <c r="K99" s="14" t="s">
        <v>114</v>
      </c>
      <c r="L99" s="14">
        <v>8</v>
      </c>
      <c r="M99" s="156">
        <v>254</v>
      </c>
    </row>
    <row r="100" spans="1:13" ht="12.75" customHeight="1">
      <c r="A100" s="151"/>
      <c r="B100" s="154"/>
      <c r="C100" s="154"/>
      <c r="D100" s="154"/>
      <c r="E100" s="154"/>
      <c r="F100" s="151"/>
      <c r="G100" s="14" t="s">
        <v>34</v>
      </c>
      <c r="H100" s="154"/>
      <c r="I100" s="14" t="s">
        <v>186</v>
      </c>
      <c r="J100" s="14" t="s">
        <v>36</v>
      </c>
      <c r="K100" s="14" t="s">
        <v>187</v>
      </c>
      <c r="L100" s="14">
        <v>8</v>
      </c>
      <c r="M100" s="154"/>
    </row>
    <row r="101" spans="1:13" ht="12.75" customHeight="1">
      <c r="A101" s="151"/>
      <c r="B101" s="154"/>
      <c r="C101" s="154"/>
      <c r="D101" s="154"/>
      <c r="E101" s="154"/>
      <c r="F101" s="151"/>
      <c r="G101" s="14" t="s">
        <v>34</v>
      </c>
      <c r="H101" s="154"/>
      <c r="I101" s="14" t="s">
        <v>188</v>
      </c>
      <c r="J101" s="14" t="s">
        <v>41</v>
      </c>
      <c r="K101" s="14" t="s">
        <v>189</v>
      </c>
      <c r="L101" s="14">
        <v>8</v>
      </c>
      <c r="M101" s="154"/>
    </row>
    <row r="102" spans="1:13" ht="12.75" customHeight="1">
      <c r="A102" s="152"/>
      <c r="B102" s="155"/>
      <c r="C102" s="155"/>
      <c r="D102" s="155"/>
      <c r="E102" s="155"/>
      <c r="F102" s="152"/>
      <c r="G102" s="14" t="s">
        <v>190</v>
      </c>
      <c r="H102" s="155"/>
      <c r="I102" s="14" t="s">
        <v>191</v>
      </c>
      <c r="J102" s="14" t="s">
        <v>45</v>
      </c>
      <c r="K102" s="14" t="s">
        <v>183</v>
      </c>
      <c r="L102" s="14">
        <v>6</v>
      </c>
      <c r="M102" s="155"/>
    </row>
    <row r="103" spans="1:13" ht="12.75" customHeight="1">
      <c r="A103" s="150">
        <v>8</v>
      </c>
      <c r="B103" s="153" t="s">
        <v>192</v>
      </c>
      <c r="C103" s="156" t="s">
        <v>140</v>
      </c>
      <c r="D103" s="156" t="s">
        <v>193</v>
      </c>
      <c r="E103" s="158" t="s">
        <v>161</v>
      </c>
      <c r="F103" s="160" t="s">
        <v>63</v>
      </c>
      <c r="G103" s="156" t="s">
        <v>142</v>
      </c>
      <c r="H103" s="156" t="s">
        <v>145</v>
      </c>
      <c r="I103" s="14" t="s">
        <v>194</v>
      </c>
      <c r="J103" s="14" t="s">
        <v>25</v>
      </c>
      <c r="K103" s="14" t="s">
        <v>195</v>
      </c>
      <c r="L103" s="14">
        <v>6</v>
      </c>
      <c r="M103" s="156">
        <v>257</v>
      </c>
    </row>
    <row r="104" spans="1:13" ht="12.75" customHeight="1">
      <c r="A104" s="151"/>
      <c r="B104" s="154"/>
      <c r="C104" s="154"/>
      <c r="D104" s="154"/>
      <c r="E104" s="154"/>
      <c r="F104" s="151"/>
      <c r="G104" s="154"/>
      <c r="H104" s="155"/>
      <c r="I104" s="14" t="s">
        <v>196</v>
      </c>
      <c r="J104" s="14" t="s">
        <v>36</v>
      </c>
      <c r="K104" s="14" t="s">
        <v>197</v>
      </c>
      <c r="L104" s="14">
        <v>6</v>
      </c>
      <c r="M104" s="155"/>
    </row>
    <row r="105" spans="1:13" ht="12.75" customHeight="1">
      <c r="A105" s="151"/>
      <c r="B105" s="154"/>
      <c r="C105" s="154"/>
      <c r="D105" s="154"/>
      <c r="E105" s="154"/>
      <c r="F105" s="151"/>
      <c r="G105" s="154"/>
      <c r="H105" s="156" t="s">
        <v>71</v>
      </c>
      <c r="I105" s="14" t="s">
        <v>194</v>
      </c>
      <c r="J105" s="14" t="s">
        <v>41</v>
      </c>
      <c r="K105" s="14" t="s">
        <v>198</v>
      </c>
      <c r="L105" s="14">
        <v>6</v>
      </c>
      <c r="M105" s="156">
        <v>257</v>
      </c>
    </row>
    <row r="106" spans="1:13" ht="12.75" customHeight="1">
      <c r="A106" s="152"/>
      <c r="B106" s="155"/>
      <c r="C106" s="155"/>
      <c r="D106" s="155"/>
      <c r="E106" s="155"/>
      <c r="F106" s="152"/>
      <c r="G106" s="155"/>
      <c r="H106" s="155"/>
      <c r="I106" s="14" t="s">
        <v>196</v>
      </c>
      <c r="J106" s="14" t="s">
        <v>45</v>
      </c>
      <c r="K106" s="14" t="s">
        <v>199</v>
      </c>
      <c r="L106" s="14">
        <v>6</v>
      </c>
      <c r="M106" s="155"/>
    </row>
    <row r="107" spans="1:13" ht="12.75" customHeight="1">
      <c r="A107" s="19">
        <v>9</v>
      </c>
      <c r="B107" s="20" t="s">
        <v>200</v>
      </c>
      <c r="C107" s="14" t="s">
        <v>201</v>
      </c>
      <c r="D107" s="14" t="s">
        <v>202</v>
      </c>
      <c r="E107" s="16" t="s">
        <v>161</v>
      </c>
      <c r="F107" s="17" t="s">
        <v>83</v>
      </c>
      <c r="G107" s="14" t="s">
        <v>84</v>
      </c>
      <c r="H107" s="14" t="s">
        <v>23</v>
      </c>
      <c r="I107" s="14" t="s">
        <v>86</v>
      </c>
      <c r="J107" s="14" t="s">
        <v>164</v>
      </c>
      <c r="K107" s="14" t="s">
        <v>202</v>
      </c>
      <c r="L107" s="14">
        <v>8</v>
      </c>
      <c r="M107" s="14">
        <v>254</v>
      </c>
    </row>
    <row r="108" spans="1:13" ht="12.75" customHeight="1">
      <c r="A108" s="19">
        <v>10</v>
      </c>
      <c r="B108" s="20" t="s">
        <v>203</v>
      </c>
      <c r="C108" s="14" t="s">
        <v>121</v>
      </c>
      <c r="D108" s="14" t="s">
        <v>67</v>
      </c>
      <c r="E108" s="16" t="s">
        <v>204</v>
      </c>
      <c r="F108" s="17" t="s">
        <v>83</v>
      </c>
      <c r="G108" s="14" t="s">
        <v>167</v>
      </c>
      <c r="H108" s="14" t="s">
        <v>122</v>
      </c>
      <c r="I108" s="14" t="s">
        <v>205</v>
      </c>
      <c r="J108" s="14" t="s">
        <v>164</v>
      </c>
      <c r="K108" s="14" t="s">
        <v>67</v>
      </c>
      <c r="L108" s="14">
        <v>8</v>
      </c>
      <c r="M108" s="14">
        <v>252</v>
      </c>
    </row>
    <row r="109" spans="1:13" ht="12.75" customHeight="1">
      <c r="A109" s="19">
        <v>11</v>
      </c>
      <c r="B109" s="24" t="s">
        <v>206</v>
      </c>
      <c r="C109" s="14" t="s">
        <v>121</v>
      </c>
      <c r="D109" s="14" t="s">
        <v>207</v>
      </c>
      <c r="E109" s="16" t="s">
        <v>161</v>
      </c>
      <c r="F109" s="17" t="s">
        <v>83</v>
      </c>
      <c r="G109" s="14" t="s">
        <v>167</v>
      </c>
      <c r="H109" s="25" t="s">
        <v>122</v>
      </c>
      <c r="I109" s="25" t="s">
        <v>177</v>
      </c>
      <c r="J109" s="14" t="s">
        <v>25</v>
      </c>
      <c r="K109" s="14" t="s">
        <v>207</v>
      </c>
      <c r="L109" s="14">
        <v>10</v>
      </c>
      <c r="M109" s="14">
        <v>252</v>
      </c>
    </row>
    <row r="110" spans="1:13" ht="12.75" customHeight="1">
      <c r="A110" s="19">
        <v>12</v>
      </c>
      <c r="B110" s="20" t="s">
        <v>208</v>
      </c>
      <c r="C110" s="14" t="s">
        <v>126</v>
      </c>
      <c r="D110" s="14" t="s">
        <v>209</v>
      </c>
      <c r="E110" s="16" t="s">
        <v>204</v>
      </c>
      <c r="F110" s="17" t="s">
        <v>63</v>
      </c>
      <c r="G110" s="14" t="s">
        <v>210</v>
      </c>
      <c r="H110" s="14" t="s">
        <v>105</v>
      </c>
      <c r="I110" s="14" t="s">
        <v>211</v>
      </c>
      <c r="J110" s="14" t="s">
        <v>164</v>
      </c>
      <c r="K110" s="14" t="s">
        <v>209</v>
      </c>
      <c r="L110" s="14">
        <v>8</v>
      </c>
      <c r="M110" s="14">
        <v>259</v>
      </c>
    </row>
    <row r="111" spans="1:13" ht="12.75" customHeight="1">
      <c r="A111" s="19">
        <v>13</v>
      </c>
      <c r="B111" s="20" t="s">
        <v>212</v>
      </c>
      <c r="C111" s="14" t="s">
        <v>110</v>
      </c>
      <c r="D111" s="14" t="s">
        <v>213</v>
      </c>
      <c r="E111" s="16" t="s">
        <v>161</v>
      </c>
      <c r="F111" s="12">
        <v>8</v>
      </c>
      <c r="G111" s="14" t="s">
        <v>22</v>
      </c>
      <c r="H111" s="14" t="s">
        <v>71</v>
      </c>
      <c r="I111" s="14" t="s">
        <v>214</v>
      </c>
      <c r="J111" s="14" t="s">
        <v>25</v>
      </c>
      <c r="K111" s="14" t="s">
        <v>213</v>
      </c>
      <c r="L111" s="14">
        <v>8</v>
      </c>
      <c r="M111" s="14">
        <v>258</v>
      </c>
    </row>
    <row r="112" spans="1:13" ht="12.75" customHeight="1">
      <c r="A112" s="150">
        <v>14</v>
      </c>
      <c r="B112" s="153" t="s">
        <v>215</v>
      </c>
      <c r="C112" s="156" t="s">
        <v>216</v>
      </c>
      <c r="D112" s="156" t="s">
        <v>217</v>
      </c>
      <c r="E112" s="158" t="s">
        <v>161</v>
      </c>
      <c r="F112" s="167">
        <v>8</v>
      </c>
      <c r="G112" s="156" t="s">
        <v>167</v>
      </c>
      <c r="H112" s="14" t="s">
        <v>85</v>
      </c>
      <c r="I112" s="14" t="s">
        <v>218</v>
      </c>
      <c r="J112" s="156" t="s">
        <v>25</v>
      </c>
      <c r="K112" s="156" t="s">
        <v>217</v>
      </c>
      <c r="L112" s="156">
        <v>15</v>
      </c>
      <c r="M112" s="14">
        <v>252</v>
      </c>
    </row>
    <row r="113" spans="1:13" ht="12.75" customHeight="1">
      <c r="A113" s="152"/>
      <c r="B113" s="155"/>
      <c r="C113" s="155"/>
      <c r="D113" s="155"/>
      <c r="E113" s="155"/>
      <c r="F113" s="152"/>
      <c r="G113" s="155"/>
      <c r="H113" s="14" t="s">
        <v>122</v>
      </c>
      <c r="I113" s="14" t="s">
        <v>219</v>
      </c>
      <c r="J113" s="155"/>
      <c r="K113" s="155"/>
      <c r="L113" s="155"/>
      <c r="M113" s="14">
        <v>152</v>
      </c>
    </row>
    <row r="114" spans="1:13" ht="12.75" customHeight="1">
      <c r="A114" s="165">
        <v>15</v>
      </c>
      <c r="B114" s="165" t="s">
        <v>220</v>
      </c>
      <c r="C114" s="164" t="s">
        <v>116</v>
      </c>
      <c r="D114" s="164" t="s">
        <v>213</v>
      </c>
      <c r="E114" s="166" t="s">
        <v>161</v>
      </c>
      <c r="F114" s="166">
        <v>8</v>
      </c>
      <c r="G114" s="164" t="s">
        <v>34</v>
      </c>
      <c r="H114" s="164" t="s">
        <v>53</v>
      </c>
      <c r="I114" s="21" t="s">
        <v>174</v>
      </c>
      <c r="J114" s="21" t="s">
        <v>25</v>
      </c>
      <c r="K114" s="164" t="s">
        <v>213</v>
      </c>
      <c r="L114" s="21">
        <v>8</v>
      </c>
      <c r="M114" s="164">
        <v>250</v>
      </c>
    </row>
    <row r="115" spans="1:13" ht="12.75" customHeight="1">
      <c r="A115" s="152"/>
      <c r="B115" s="152"/>
      <c r="C115" s="152"/>
      <c r="D115" s="152"/>
      <c r="E115" s="152"/>
      <c r="F115" s="152"/>
      <c r="G115" s="152"/>
      <c r="H115" s="152"/>
      <c r="I115" s="21" t="s">
        <v>101</v>
      </c>
      <c r="J115" s="21" t="s">
        <v>36</v>
      </c>
      <c r="K115" s="152"/>
      <c r="L115" s="21">
        <v>8</v>
      </c>
      <c r="M115" s="152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  <row r="420" spans="1:13" ht="12.75" customHeight="1">
      <c r="A420" s="5"/>
      <c r="B420" s="5"/>
      <c r="C420" s="6"/>
      <c r="D420" s="5"/>
      <c r="E420" s="5"/>
      <c r="F420" s="7"/>
      <c r="G420" s="5"/>
      <c r="H420" s="5"/>
      <c r="I420" s="6"/>
      <c r="J420" s="5"/>
      <c r="K420" s="5"/>
      <c r="L420" s="5"/>
      <c r="M420" s="5"/>
    </row>
    <row r="421" spans="1:13" ht="12.75" customHeight="1">
      <c r="A421" s="5"/>
      <c r="B421" s="5"/>
      <c r="C421" s="6"/>
      <c r="D421" s="5"/>
      <c r="E421" s="5"/>
      <c r="F421" s="7"/>
      <c r="G421" s="5"/>
      <c r="H421" s="5"/>
      <c r="I421" s="6"/>
      <c r="J421" s="5"/>
      <c r="K421" s="5"/>
      <c r="L421" s="5"/>
      <c r="M421" s="5"/>
    </row>
    <row r="422" spans="1:13" ht="12.75" customHeight="1">
      <c r="A422" s="5"/>
      <c r="B422" s="5"/>
      <c r="C422" s="6"/>
      <c r="D422" s="5"/>
      <c r="E422" s="5"/>
      <c r="F422" s="7"/>
      <c r="G422" s="5"/>
      <c r="H422" s="5"/>
      <c r="I422" s="6"/>
      <c r="J422" s="5"/>
      <c r="K422" s="5"/>
      <c r="L422" s="5"/>
      <c r="M422" s="5"/>
    </row>
    <row r="423" spans="1:13" ht="12.75" customHeight="1">
      <c r="A423" s="5"/>
      <c r="B423" s="5"/>
      <c r="C423" s="6"/>
      <c r="D423" s="5"/>
      <c r="E423" s="5"/>
      <c r="F423" s="7"/>
      <c r="G423" s="5"/>
      <c r="H423" s="5"/>
      <c r="I423" s="6"/>
      <c r="J423" s="5"/>
      <c r="K423" s="5"/>
      <c r="L423" s="5"/>
      <c r="M423" s="5"/>
    </row>
    <row r="424" spans="1:13" ht="12.75" customHeight="1">
      <c r="A424" s="5"/>
      <c r="B424" s="5"/>
      <c r="C424" s="6"/>
      <c r="D424" s="5"/>
      <c r="E424" s="5"/>
      <c r="F424" s="7"/>
      <c r="G424" s="5"/>
      <c r="H424" s="5"/>
      <c r="I424" s="6"/>
      <c r="J424" s="5"/>
      <c r="K424" s="5"/>
      <c r="L424" s="5"/>
      <c r="M424" s="5"/>
    </row>
    <row r="425" spans="1:13" ht="12.75" customHeight="1">
      <c r="A425" s="5"/>
      <c r="B425" s="5"/>
      <c r="C425" s="6"/>
      <c r="D425" s="5"/>
      <c r="E425" s="5"/>
      <c r="F425" s="7"/>
      <c r="G425" s="5"/>
      <c r="H425" s="5"/>
      <c r="I425" s="6"/>
      <c r="J425" s="5"/>
      <c r="K425" s="5"/>
      <c r="L425" s="5"/>
      <c r="M425" s="5"/>
    </row>
    <row r="426" spans="1:13" ht="12.75" customHeight="1">
      <c r="A426" s="5"/>
      <c r="B426" s="5"/>
      <c r="C426" s="6"/>
      <c r="D426" s="5"/>
      <c r="E426" s="5"/>
      <c r="F426" s="7"/>
      <c r="G426" s="5"/>
      <c r="H426" s="5"/>
      <c r="I426" s="6"/>
      <c r="J426" s="5"/>
      <c r="K426" s="5"/>
      <c r="L426" s="5"/>
      <c r="M426" s="5"/>
    </row>
    <row r="427" spans="1:13" ht="12.75" customHeight="1">
      <c r="A427" s="5"/>
      <c r="B427" s="5"/>
      <c r="C427" s="6"/>
      <c r="D427" s="5"/>
      <c r="E427" s="5"/>
      <c r="F427" s="7"/>
      <c r="G427" s="5"/>
      <c r="H427" s="5"/>
      <c r="I427" s="6"/>
      <c r="J427" s="5"/>
      <c r="K427" s="5"/>
      <c r="L427" s="5"/>
      <c r="M427" s="5"/>
    </row>
    <row r="428" spans="1:13" ht="12.75" customHeight="1">
      <c r="A428" s="5"/>
      <c r="B428" s="5"/>
      <c r="C428" s="6"/>
      <c r="D428" s="5"/>
      <c r="E428" s="5"/>
      <c r="F428" s="7"/>
      <c r="G428" s="5"/>
      <c r="H428" s="5"/>
      <c r="I428" s="6"/>
      <c r="J428" s="5"/>
      <c r="K428" s="5"/>
      <c r="L428" s="5"/>
      <c r="M428" s="5"/>
    </row>
    <row r="429" spans="1:13" ht="12.75" customHeight="1">
      <c r="A429" s="5"/>
      <c r="B429" s="5"/>
      <c r="C429" s="6"/>
      <c r="D429" s="5"/>
      <c r="E429" s="5"/>
      <c r="F429" s="7"/>
      <c r="G429" s="5"/>
      <c r="H429" s="5"/>
      <c r="I429" s="6"/>
      <c r="J429" s="5"/>
      <c r="K429" s="5"/>
      <c r="L429" s="5"/>
      <c r="M429" s="5"/>
    </row>
    <row r="430" spans="1:13" ht="12.75" customHeight="1">
      <c r="A430" s="5"/>
      <c r="B430" s="5"/>
      <c r="C430" s="6"/>
      <c r="D430" s="5"/>
      <c r="E430" s="5"/>
      <c r="F430" s="7"/>
      <c r="G430" s="5"/>
      <c r="H430" s="5"/>
      <c r="I430" s="6"/>
      <c r="J430" s="5"/>
      <c r="K430" s="5"/>
      <c r="L430" s="5"/>
      <c r="M430" s="5"/>
    </row>
    <row r="431" spans="1:13" ht="12.75" customHeight="1">
      <c r="A431" s="5"/>
      <c r="B431" s="5"/>
      <c r="C431" s="6"/>
      <c r="D431" s="5"/>
      <c r="E431" s="5"/>
      <c r="F431" s="7"/>
      <c r="G431" s="5"/>
      <c r="H431" s="5"/>
      <c r="I431" s="6"/>
      <c r="J431" s="5"/>
      <c r="K431" s="5"/>
      <c r="L431" s="5"/>
      <c r="M431" s="5"/>
    </row>
    <row r="432" spans="1:13" ht="12.75" customHeight="1">
      <c r="A432" s="5"/>
      <c r="B432" s="5"/>
      <c r="C432" s="6"/>
      <c r="D432" s="5"/>
      <c r="E432" s="5"/>
      <c r="F432" s="7"/>
      <c r="G432" s="5"/>
      <c r="H432" s="5"/>
      <c r="I432" s="6"/>
      <c r="J432" s="5"/>
      <c r="K432" s="5"/>
      <c r="L432" s="5"/>
      <c r="M432" s="5"/>
    </row>
    <row r="433" spans="1:13" ht="12.75" customHeight="1">
      <c r="A433" s="5"/>
      <c r="B433" s="5"/>
      <c r="C433" s="6"/>
      <c r="D433" s="5"/>
      <c r="E433" s="5"/>
      <c r="F433" s="7"/>
      <c r="G433" s="5"/>
      <c r="H433" s="5"/>
      <c r="I433" s="6"/>
      <c r="J433" s="5"/>
      <c r="K433" s="5"/>
      <c r="L433" s="5"/>
      <c r="M433" s="5"/>
    </row>
    <row r="434" spans="1:13" ht="12.75" customHeight="1">
      <c r="A434" s="5"/>
      <c r="B434" s="5"/>
      <c r="C434" s="6"/>
      <c r="D434" s="5"/>
      <c r="E434" s="5"/>
      <c r="F434" s="7"/>
      <c r="G434" s="5"/>
      <c r="H434" s="5"/>
      <c r="I434" s="6"/>
      <c r="J434" s="5"/>
      <c r="K434" s="5"/>
      <c r="L434" s="5"/>
      <c r="M434" s="5"/>
    </row>
    <row r="435" spans="1:13" ht="12.75" customHeight="1">
      <c r="A435" s="5"/>
      <c r="B435" s="5"/>
      <c r="C435" s="6"/>
      <c r="D435" s="5"/>
      <c r="E435" s="5"/>
      <c r="F435" s="7"/>
      <c r="G435" s="5"/>
      <c r="H435" s="5"/>
      <c r="I435" s="6"/>
      <c r="J435" s="5"/>
      <c r="K435" s="5"/>
      <c r="L435" s="5"/>
      <c r="M435" s="5"/>
    </row>
    <row r="436" spans="1:13" ht="12.75" customHeight="1">
      <c r="A436" s="5"/>
      <c r="B436" s="5"/>
      <c r="C436" s="6"/>
      <c r="D436" s="5"/>
      <c r="E436" s="5"/>
      <c r="F436" s="7"/>
      <c r="G436" s="5"/>
      <c r="H436" s="5"/>
      <c r="I436" s="6"/>
      <c r="J436" s="5"/>
      <c r="K436" s="5"/>
      <c r="L436" s="5"/>
      <c r="M436" s="5"/>
    </row>
    <row r="437" spans="1:13" ht="12.75" customHeight="1">
      <c r="A437" s="5"/>
      <c r="B437" s="5"/>
      <c r="C437" s="6"/>
      <c r="D437" s="5"/>
      <c r="E437" s="5"/>
      <c r="F437" s="7"/>
      <c r="G437" s="5"/>
      <c r="H437" s="5"/>
      <c r="I437" s="6"/>
      <c r="J437" s="5"/>
      <c r="K437" s="5"/>
      <c r="L437" s="5"/>
      <c r="M437" s="5"/>
    </row>
    <row r="438" spans="1:13" ht="12.75" customHeight="1">
      <c r="A438" s="5"/>
      <c r="B438" s="5"/>
      <c r="C438" s="6"/>
      <c r="D438" s="5"/>
      <c r="E438" s="5"/>
      <c r="F438" s="7"/>
      <c r="G438" s="5"/>
      <c r="H438" s="5"/>
      <c r="I438" s="6"/>
      <c r="J438" s="5"/>
      <c r="K438" s="5"/>
      <c r="L438" s="5"/>
      <c r="M438" s="5"/>
    </row>
    <row r="439" spans="1:13" ht="12.75" customHeight="1">
      <c r="A439" s="5"/>
      <c r="B439" s="5"/>
      <c r="C439" s="6"/>
      <c r="D439" s="5"/>
      <c r="E439" s="5"/>
      <c r="F439" s="7"/>
      <c r="G439" s="5"/>
      <c r="H439" s="5"/>
      <c r="I439" s="6"/>
      <c r="J439" s="5"/>
      <c r="K439" s="5"/>
      <c r="L439" s="5"/>
      <c r="M439" s="5"/>
    </row>
    <row r="440" spans="1:13" ht="12.75" customHeight="1">
      <c r="A440" s="5"/>
      <c r="B440" s="5"/>
      <c r="C440" s="6"/>
      <c r="D440" s="5"/>
      <c r="E440" s="5"/>
      <c r="F440" s="7"/>
      <c r="G440" s="5"/>
      <c r="H440" s="5"/>
      <c r="I440" s="6"/>
      <c r="J440" s="5"/>
      <c r="K440" s="5"/>
      <c r="L440" s="5"/>
      <c r="M440" s="5"/>
    </row>
    <row r="441" spans="1:13" ht="12.75" customHeight="1">
      <c r="A441" s="5"/>
      <c r="B441" s="5"/>
      <c r="C441" s="6"/>
      <c r="D441" s="5"/>
      <c r="E441" s="5"/>
      <c r="F441" s="7"/>
      <c r="G441" s="5"/>
      <c r="H441" s="5"/>
      <c r="I441" s="6"/>
      <c r="J441" s="5"/>
      <c r="K441" s="5"/>
      <c r="L441" s="5"/>
      <c r="M441" s="5"/>
    </row>
    <row r="442" spans="1:13" ht="12.75" customHeight="1">
      <c r="A442" s="5"/>
      <c r="B442" s="5"/>
      <c r="C442" s="6"/>
      <c r="D442" s="5"/>
      <c r="E442" s="5"/>
      <c r="F442" s="7"/>
      <c r="G442" s="5"/>
      <c r="H442" s="5"/>
      <c r="I442" s="6"/>
      <c r="J442" s="5"/>
      <c r="K442" s="5"/>
      <c r="L442" s="5"/>
      <c r="M442" s="5"/>
    </row>
    <row r="443" spans="1:13" ht="12.75" customHeight="1">
      <c r="A443" s="5"/>
      <c r="B443" s="5"/>
      <c r="C443" s="6"/>
      <c r="D443" s="5"/>
      <c r="E443" s="5"/>
      <c r="F443" s="7"/>
      <c r="G443" s="5"/>
      <c r="H443" s="5"/>
      <c r="I443" s="6"/>
      <c r="J443" s="5"/>
      <c r="K443" s="5"/>
      <c r="L443" s="5"/>
      <c r="M443" s="5"/>
    </row>
    <row r="444" spans="1:13" ht="12.75" customHeight="1">
      <c r="A444" s="5"/>
      <c r="B444" s="5"/>
      <c r="C444" s="6"/>
      <c r="D444" s="5"/>
      <c r="E444" s="5"/>
      <c r="F444" s="7"/>
      <c r="G444" s="5"/>
      <c r="H444" s="5"/>
      <c r="I444" s="6"/>
      <c r="J444" s="5"/>
      <c r="K444" s="5"/>
      <c r="L444" s="5"/>
      <c r="M444" s="5"/>
    </row>
    <row r="445" spans="1:13" ht="12.75" customHeight="1">
      <c r="A445" s="5"/>
      <c r="B445" s="5"/>
      <c r="C445" s="6"/>
      <c r="D445" s="5"/>
      <c r="E445" s="5"/>
      <c r="F445" s="7"/>
      <c r="G445" s="5"/>
      <c r="H445" s="5"/>
      <c r="I445" s="6"/>
      <c r="J445" s="5"/>
      <c r="K445" s="5"/>
      <c r="L445" s="5"/>
      <c r="M445" s="5"/>
    </row>
    <row r="446" spans="1:13" ht="12.75" customHeight="1">
      <c r="A446" s="5"/>
      <c r="B446" s="5"/>
      <c r="C446" s="6"/>
      <c r="D446" s="5"/>
      <c r="E446" s="5"/>
      <c r="F446" s="7"/>
      <c r="G446" s="5"/>
      <c r="H446" s="5"/>
      <c r="I446" s="6"/>
      <c r="J446" s="5"/>
      <c r="K446" s="5"/>
      <c r="L446" s="5"/>
      <c r="M446" s="5"/>
    </row>
    <row r="447" spans="1:13" ht="12.75" customHeight="1">
      <c r="A447" s="5"/>
      <c r="B447" s="5"/>
      <c r="C447" s="6"/>
      <c r="D447" s="5"/>
      <c r="E447" s="5"/>
      <c r="F447" s="7"/>
      <c r="G447" s="5"/>
      <c r="H447" s="5"/>
      <c r="I447" s="6"/>
      <c r="J447" s="5"/>
      <c r="K447" s="5"/>
      <c r="L447" s="5"/>
      <c r="M447" s="5"/>
    </row>
    <row r="448" spans="1:13" ht="12.75" customHeight="1">
      <c r="A448" s="5"/>
      <c r="B448" s="5"/>
      <c r="C448" s="6"/>
      <c r="D448" s="5"/>
      <c r="E448" s="5"/>
      <c r="F448" s="7"/>
      <c r="G448" s="5"/>
      <c r="H448" s="5"/>
      <c r="I448" s="6"/>
      <c r="J448" s="5"/>
      <c r="K448" s="5"/>
      <c r="L448" s="5"/>
      <c r="M448" s="5"/>
    </row>
    <row r="449" spans="1:13" ht="12.75" customHeight="1">
      <c r="A449" s="5"/>
      <c r="B449" s="5"/>
      <c r="C449" s="6"/>
      <c r="D449" s="5"/>
      <c r="E449" s="5"/>
      <c r="F449" s="7"/>
      <c r="G449" s="5"/>
      <c r="H449" s="5"/>
      <c r="I449" s="6"/>
      <c r="J449" s="5"/>
      <c r="K449" s="5"/>
      <c r="L449" s="5"/>
      <c r="M449" s="5"/>
    </row>
    <row r="450" spans="1:13" ht="12.75" customHeight="1">
      <c r="A450" s="5"/>
      <c r="B450" s="5"/>
      <c r="C450" s="6"/>
      <c r="D450" s="5"/>
      <c r="E450" s="5"/>
      <c r="F450" s="7"/>
      <c r="G450" s="5"/>
      <c r="H450" s="5"/>
      <c r="I450" s="6"/>
      <c r="J450" s="5"/>
      <c r="K450" s="5"/>
      <c r="L450" s="5"/>
      <c r="M450" s="5"/>
    </row>
    <row r="451" spans="1:13" ht="12.75" customHeight="1">
      <c r="A451" s="5"/>
      <c r="B451" s="5"/>
      <c r="C451" s="6"/>
      <c r="D451" s="5"/>
      <c r="E451" s="5"/>
      <c r="F451" s="7"/>
      <c r="G451" s="5"/>
      <c r="H451" s="5"/>
      <c r="I451" s="6"/>
      <c r="J451" s="5"/>
      <c r="K451" s="5"/>
      <c r="L451" s="5"/>
      <c r="M451" s="5"/>
    </row>
    <row r="452" spans="1:13" ht="12.75" customHeight="1">
      <c r="A452" s="5"/>
      <c r="B452" s="5"/>
      <c r="C452" s="6"/>
      <c r="D452" s="5"/>
      <c r="E452" s="5"/>
      <c r="F452" s="7"/>
      <c r="G452" s="5"/>
      <c r="H452" s="5"/>
      <c r="I452" s="6"/>
      <c r="J452" s="5"/>
      <c r="K452" s="5"/>
      <c r="L452" s="5"/>
      <c r="M452" s="5"/>
    </row>
    <row r="453" spans="1:13" ht="12.75" customHeight="1">
      <c r="A453" s="5"/>
      <c r="B453" s="5"/>
      <c r="C453" s="6"/>
      <c r="D453" s="5"/>
      <c r="E453" s="5"/>
      <c r="F453" s="7"/>
      <c r="G453" s="5"/>
      <c r="H453" s="5"/>
      <c r="I453" s="6"/>
      <c r="J453" s="5"/>
      <c r="K453" s="5"/>
      <c r="L453" s="5"/>
      <c r="M453" s="5"/>
    </row>
    <row r="454" spans="1:13" ht="12.75" customHeight="1">
      <c r="A454" s="5"/>
      <c r="B454" s="5"/>
      <c r="C454" s="6"/>
      <c r="D454" s="5"/>
      <c r="E454" s="5"/>
      <c r="F454" s="7"/>
      <c r="G454" s="5"/>
      <c r="H454" s="5"/>
      <c r="I454" s="6"/>
      <c r="J454" s="5"/>
      <c r="K454" s="5"/>
      <c r="L454" s="5"/>
      <c r="M454" s="5"/>
    </row>
    <row r="455" spans="1:13" ht="12.75" customHeight="1">
      <c r="A455" s="5"/>
      <c r="B455" s="5"/>
      <c r="C455" s="6"/>
      <c r="D455" s="5"/>
      <c r="E455" s="5"/>
      <c r="F455" s="7"/>
      <c r="G455" s="5"/>
      <c r="H455" s="5"/>
      <c r="I455" s="6"/>
      <c r="J455" s="5"/>
      <c r="K455" s="5"/>
      <c r="L455" s="5"/>
      <c r="M455" s="5"/>
    </row>
    <row r="456" spans="1:13" ht="12.75" customHeight="1">
      <c r="A456" s="5"/>
      <c r="B456" s="5"/>
      <c r="C456" s="6"/>
      <c r="D456" s="5"/>
      <c r="E456" s="5"/>
      <c r="F456" s="7"/>
      <c r="G456" s="5"/>
      <c r="H456" s="5"/>
      <c r="I456" s="6"/>
      <c r="J456" s="5"/>
      <c r="K456" s="5"/>
      <c r="L456" s="5"/>
      <c r="M456" s="5"/>
    </row>
    <row r="457" spans="1:13" ht="12.75" customHeight="1">
      <c r="A457" s="5"/>
      <c r="B457" s="5"/>
      <c r="C457" s="6"/>
      <c r="D457" s="5"/>
      <c r="E457" s="5"/>
      <c r="F457" s="7"/>
      <c r="G457" s="5"/>
      <c r="H457" s="5"/>
      <c r="I457" s="6"/>
      <c r="J457" s="5"/>
      <c r="K457" s="5"/>
      <c r="L457" s="5"/>
      <c r="M457" s="5"/>
    </row>
    <row r="458" spans="1:13" ht="12.75" customHeight="1">
      <c r="A458" s="5"/>
      <c r="B458" s="5"/>
      <c r="C458" s="6"/>
      <c r="D458" s="5"/>
      <c r="E458" s="5"/>
      <c r="F458" s="7"/>
      <c r="G458" s="5"/>
      <c r="H458" s="5"/>
      <c r="I458" s="6"/>
      <c r="J458" s="5"/>
      <c r="K458" s="5"/>
      <c r="L458" s="5"/>
      <c r="M458" s="5"/>
    </row>
    <row r="459" spans="1:13" ht="12.75" customHeight="1">
      <c r="A459" s="5"/>
      <c r="B459" s="5"/>
      <c r="C459" s="6"/>
      <c r="D459" s="5"/>
      <c r="E459" s="5"/>
      <c r="F459" s="7"/>
      <c r="G459" s="5"/>
      <c r="H459" s="5"/>
      <c r="I459" s="6"/>
      <c r="J459" s="5"/>
      <c r="K459" s="5"/>
      <c r="L459" s="5"/>
      <c r="M459" s="5"/>
    </row>
    <row r="460" spans="1:13" ht="12.75" customHeight="1">
      <c r="A460" s="5"/>
      <c r="B460" s="5"/>
      <c r="C460" s="6"/>
      <c r="D460" s="5"/>
      <c r="E460" s="5"/>
      <c r="F460" s="7"/>
      <c r="G460" s="5"/>
      <c r="H460" s="5"/>
      <c r="I460" s="6"/>
      <c r="J460" s="5"/>
      <c r="K460" s="5"/>
      <c r="L460" s="5"/>
      <c r="M460" s="5"/>
    </row>
    <row r="461" spans="1:13" ht="12.75" customHeight="1">
      <c r="A461" s="5"/>
      <c r="B461" s="5"/>
      <c r="C461" s="6"/>
      <c r="D461" s="5"/>
      <c r="E461" s="5"/>
      <c r="F461" s="7"/>
      <c r="G461" s="5"/>
      <c r="H461" s="5"/>
      <c r="I461" s="6"/>
      <c r="J461" s="5"/>
      <c r="K461" s="5"/>
      <c r="L461" s="5"/>
      <c r="M461" s="5"/>
    </row>
    <row r="462" spans="1:13" ht="12.75" customHeight="1">
      <c r="A462" s="5"/>
      <c r="B462" s="5"/>
      <c r="C462" s="6"/>
      <c r="D462" s="5"/>
      <c r="E462" s="5"/>
      <c r="F462" s="7"/>
      <c r="G462" s="5"/>
      <c r="H462" s="5"/>
      <c r="I462" s="6"/>
      <c r="J462" s="5"/>
      <c r="K462" s="5"/>
      <c r="L462" s="5"/>
      <c r="M462" s="5"/>
    </row>
    <row r="463" spans="1:13" ht="12.75" customHeight="1">
      <c r="A463" s="5"/>
      <c r="B463" s="5"/>
      <c r="C463" s="6"/>
      <c r="D463" s="5"/>
      <c r="E463" s="5"/>
      <c r="F463" s="7"/>
      <c r="G463" s="5"/>
      <c r="H463" s="5"/>
      <c r="I463" s="6"/>
      <c r="J463" s="5"/>
      <c r="K463" s="5"/>
      <c r="L463" s="5"/>
      <c r="M463" s="5"/>
    </row>
    <row r="464" spans="1:13" ht="12.75" customHeight="1">
      <c r="A464" s="5"/>
      <c r="B464" s="5"/>
      <c r="C464" s="6"/>
      <c r="D464" s="5"/>
      <c r="E464" s="5"/>
      <c r="F464" s="7"/>
      <c r="G464" s="5"/>
      <c r="H464" s="5"/>
      <c r="I464" s="6"/>
      <c r="J464" s="5"/>
      <c r="K464" s="5"/>
      <c r="L464" s="5"/>
      <c r="M464" s="5"/>
    </row>
    <row r="465" spans="1:13" ht="12.75" customHeight="1">
      <c r="A465" s="5"/>
      <c r="B465" s="5"/>
      <c r="C465" s="6"/>
      <c r="D465" s="5"/>
      <c r="E465" s="5"/>
      <c r="F465" s="7"/>
      <c r="G465" s="5"/>
      <c r="H465" s="5"/>
      <c r="I465" s="6"/>
      <c r="J465" s="5"/>
      <c r="K465" s="5"/>
      <c r="L465" s="5"/>
      <c r="M465" s="5"/>
    </row>
    <row r="466" spans="1:13" ht="12.75" customHeight="1">
      <c r="A466" s="5"/>
      <c r="B466" s="5"/>
      <c r="C466" s="6"/>
      <c r="D466" s="5"/>
      <c r="E466" s="5"/>
      <c r="F466" s="7"/>
      <c r="G466" s="5"/>
      <c r="H466" s="5"/>
      <c r="I466" s="6"/>
      <c r="J466" s="5"/>
      <c r="K466" s="5"/>
      <c r="L466" s="5"/>
      <c r="M466" s="5"/>
    </row>
    <row r="467" spans="1:13" ht="12.75" customHeight="1">
      <c r="A467" s="5"/>
      <c r="B467" s="5"/>
      <c r="C467" s="6"/>
      <c r="D467" s="5"/>
      <c r="E467" s="5"/>
      <c r="F467" s="7"/>
      <c r="G467" s="5"/>
      <c r="H467" s="5"/>
      <c r="I467" s="6"/>
      <c r="J467" s="5"/>
      <c r="K467" s="5"/>
      <c r="L467" s="5"/>
      <c r="M467" s="5"/>
    </row>
    <row r="468" spans="1:13" ht="12.75" customHeight="1">
      <c r="A468" s="5"/>
      <c r="B468" s="5"/>
      <c r="C468" s="6"/>
      <c r="D468" s="5"/>
      <c r="E468" s="5"/>
      <c r="F468" s="7"/>
      <c r="G468" s="5"/>
      <c r="H468" s="5"/>
      <c r="I468" s="6"/>
      <c r="J468" s="5"/>
      <c r="K468" s="5"/>
      <c r="L468" s="5"/>
      <c r="M468" s="5"/>
    </row>
    <row r="469" spans="1:13" ht="12.75" customHeight="1">
      <c r="A469" s="5"/>
      <c r="B469" s="5"/>
      <c r="C469" s="6"/>
      <c r="D469" s="5"/>
      <c r="E469" s="5"/>
      <c r="F469" s="7"/>
      <c r="G469" s="5"/>
      <c r="H469" s="5"/>
      <c r="I469" s="6"/>
      <c r="J469" s="5"/>
      <c r="K469" s="5"/>
      <c r="L469" s="5"/>
      <c r="M469" s="5"/>
    </row>
    <row r="470" spans="1:13" ht="12.75" customHeight="1">
      <c r="A470" s="5"/>
      <c r="B470" s="5"/>
      <c r="C470" s="6"/>
      <c r="D470" s="5"/>
      <c r="E470" s="5"/>
      <c r="F470" s="7"/>
      <c r="G470" s="5"/>
      <c r="H470" s="5"/>
      <c r="I470" s="6"/>
      <c r="J470" s="5"/>
      <c r="K470" s="5"/>
      <c r="L470" s="5"/>
      <c r="M470" s="5"/>
    </row>
    <row r="471" spans="1:13" ht="12.75" customHeight="1">
      <c r="A471" s="5"/>
      <c r="B471" s="5"/>
      <c r="C471" s="6"/>
      <c r="D471" s="5"/>
      <c r="E471" s="5"/>
      <c r="F471" s="7"/>
      <c r="G471" s="5"/>
      <c r="H471" s="5"/>
      <c r="I471" s="6"/>
      <c r="J471" s="5"/>
      <c r="K471" s="5"/>
      <c r="L471" s="5"/>
      <c r="M471" s="5"/>
    </row>
    <row r="472" spans="1:13" ht="12.75" customHeight="1">
      <c r="A472" s="5"/>
      <c r="B472" s="5"/>
      <c r="C472" s="6"/>
      <c r="D472" s="5"/>
      <c r="E472" s="5"/>
      <c r="F472" s="7"/>
      <c r="G472" s="5"/>
      <c r="H472" s="5"/>
      <c r="I472" s="6"/>
      <c r="J472" s="5"/>
      <c r="K472" s="5"/>
      <c r="L472" s="5"/>
      <c r="M472" s="5"/>
    </row>
    <row r="473" spans="1:13" ht="12.75" customHeight="1">
      <c r="A473" s="5"/>
      <c r="B473" s="5"/>
      <c r="C473" s="6"/>
      <c r="D473" s="5"/>
      <c r="E473" s="5"/>
      <c r="F473" s="7"/>
      <c r="G473" s="5"/>
      <c r="H473" s="5"/>
      <c r="I473" s="6"/>
      <c r="J473" s="5"/>
      <c r="K473" s="5"/>
      <c r="L473" s="5"/>
      <c r="M473" s="5"/>
    </row>
    <row r="474" spans="1:13" ht="12.75" customHeight="1">
      <c r="A474" s="5"/>
      <c r="B474" s="5"/>
      <c r="C474" s="6"/>
      <c r="D474" s="5"/>
      <c r="E474" s="5"/>
      <c r="F474" s="7"/>
      <c r="G474" s="5"/>
      <c r="H474" s="5"/>
      <c r="I474" s="6"/>
      <c r="J474" s="5"/>
      <c r="K474" s="5"/>
      <c r="L474" s="5"/>
      <c r="M474" s="5"/>
    </row>
    <row r="475" spans="1:13" ht="12.75" customHeight="1">
      <c r="A475" s="5"/>
      <c r="B475" s="5"/>
      <c r="C475" s="6"/>
      <c r="D475" s="5"/>
      <c r="E475" s="5"/>
      <c r="F475" s="7"/>
      <c r="G475" s="5"/>
      <c r="H475" s="5"/>
      <c r="I475" s="6"/>
      <c r="J475" s="5"/>
      <c r="K475" s="5"/>
      <c r="L475" s="5"/>
      <c r="M475" s="5"/>
    </row>
    <row r="476" spans="1:13" ht="12.75" customHeight="1">
      <c r="A476" s="5"/>
      <c r="B476" s="5"/>
      <c r="C476" s="6"/>
      <c r="D476" s="5"/>
      <c r="E476" s="5"/>
      <c r="F476" s="7"/>
      <c r="G476" s="5"/>
      <c r="H476" s="5"/>
      <c r="I476" s="6"/>
      <c r="J476" s="5"/>
      <c r="K476" s="5"/>
      <c r="L476" s="5"/>
      <c r="M476" s="5"/>
    </row>
    <row r="477" spans="1:13" ht="12.75" customHeight="1">
      <c r="A477" s="5"/>
      <c r="B477" s="5"/>
      <c r="C477" s="6"/>
      <c r="D477" s="5"/>
      <c r="E477" s="5"/>
      <c r="F477" s="7"/>
      <c r="G477" s="5"/>
      <c r="H477" s="5"/>
      <c r="I477" s="6"/>
      <c r="J477" s="5"/>
      <c r="K477" s="5"/>
      <c r="L477" s="5"/>
      <c r="M477" s="5"/>
    </row>
    <row r="478" spans="1:13" ht="12.75" customHeight="1">
      <c r="A478" s="5"/>
      <c r="B478" s="5"/>
      <c r="C478" s="6"/>
      <c r="D478" s="5"/>
      <c r="E478" s="5"/>
      <c r="F478" s="7"/>
      <c r="G478" s="5"/>
      <c r="H478" s="5"/>
      <c r="I478" s="6"/>
      <c r="J478" s="5"/>
      <c r="K478" s="5"/>
      <c r="L478" s="5"/>
      <c r="M478" s="5"/>
    </row>
    <row r="479" spans="1:13" ht="12.75" customHeight="1">
      <c r="A479" s="5"/>
      <c r="B479" s="5"/>
      <c r="C479" s="6"/>
      <c r="D479" s="5"/>
      <c r="E479" s="5"/>
      <c r="F479" s="7"/>
      <c r="G479" s="5"/>
      <c r="H479" s="5"/>
      <c r="I479" s="6"/>
      <c r="J479" s="5"/>
      <c r="K479" s="5"/>
      <c r="L479" s="5"/>
      <c r="M479" s="5"/>
    </row>
    <row r="480" spans="1:13" ht="12.75" customHeight="1">
      <c r="A480" s="5"/>
      <c r="B480" s="5"/>
      <c r="C480" s="6"/>
      <c r="D480" s="5"/>
      <c r="E480" s="5"/>
      <c r="F480" s="7"/>
      <c r="G480" s="5"/>
      <c r="H480" s="5"/>
      <c r="I480" s="6"/>
      <c r="J480" s="5"/>
      <c r="K480" s="5"/>
      <c r="L480" s="5"/>
      <c r="M480" s="5"/>
    </row>
    <row r="481" spans="1:13" ht="12.75" customHeight="1">
      <c r="A481" s="5"/>
      <c r="B481" s="5"/>
      <c r="C481" s="6"/>
      <c r="D481" s="5"/>
      <c r="E481" s="5"/>
      <c r="F481" s="7"/>
      <c r="G481" s="5"/>
      <c r="H481" s="5"/>
      <c r="I481" s="6"/>
      <c r="J481" s="5"/>
      <c r="K481" s="5"/>
      <c r="L481" s="5"/>
      <c r="M481" s="5"/>
    </row>
    <row r="482" spans="1:13" ht="12.75" customHeight="1">
      <c r="A482" s="5"/>
      <c r="B482" s="5"/>
      <c r="C482" s="6"/>
      <c r="D482" s="5"/>
      <c r="E482" s="5"/>
      <c r="F482" s="7"/>
      <c r="G482" s="5"/>
      <c r="H482" s="5"/>
      <c r="I482" s="6"/>
      <c r="J482" s="5"/>
      <c r="K482" s="5"/>
      <c r="L482" s="5"/>
      <c r="M482" s="5"/>
    </row>
    <row r="483" spans="1:13" ht="12.75" customHeight="1">
      <c r="A483" s="5"/>
      <c r="B483" s="5"/>
      <c r="C483" s="6"/>
      <c r="D483" s="5"/>
      <c r="E483" s="5"/>
      <c r="F483" s="7"/>
      <c r="G483" s="5"/>
      <c r="H483" s="5"/>
      <c r="I483" s="6"/>
      <c r="J483" s="5"/>
      <c r="K483" s="5"/>
      <c r="L483" s="5"/>
      <c r="M483" s="5"/>
    </row>
    <row r="484" spans="1:13" ht="12.75" customHeight="1">
      <c r="A484" s="5"/>
      <c r="B484" s="5"/>
      <c r="C484" s="6"/>
      <c r="D484" s="5"/>
      <c r="E484" s="5"/>
      <c r="F484" s="7"/>
      <c r="G484" s="5"/>
      <c r="H484" s="5"/>
      <c r="I484" s="6"/>
      <c r="J484" s="5"/>
      <c r="K484" s="5"/>
      <c r="L484" s="5"/>
      <c r="M484" s="5"/>
    </row>
    <row r="485" spans="1:13" ht="12.75" customHeight="1">
      <c r="A485" s="5"/>
      <c r="B485" s="5"/>
      <c r="C485" s="6"/>
      <c r="D485" s="5"/>
      <c r="E485" s="5"/>
      <c r="F485" s="7"/>
      <c r="G485" s="5"/>
      <c r="H485" s="5"/>
      <c r="I485" s="6"/>
      <c r="J485" s="5"/>
      <c r="K485" s="5"/>
      <c r="L485" s="5"/>
      <c r="M485" s="5"/>
    </row>
    <row r="486" spans="1:13" ht="12.75" customHeight="1">
      <c r="A486" s="5"/>
      <c r="B486" s="5"/>
      <c r="C486" s="6"/>
      <c r="D486" s="5"/>
      <c r="E486" s="5"/>
      <c r="F486" s="7"/>
      <c r="G486" s="5"/>
      <c r="H486" s="5"/>
      <c r="I486" s="6"/>
      <c r="J486" s="5"/>
      <c r="K486" s="5"/>
      <c r="L486" s="5"/>
      <c r="M486" s="5"/>
    </row>
    <row r="487" spans="1:13" ht="12.75" customHeight="1">
      <c r="A487" s="5"/>
      <c r="B487" s="5"/>
      <c r="C487" s="6"/>
      <c r="D487" s="5"/>
      <c r="E487" s="5"/>
      <c r="F487" s="7"/>
      <c r="G487" s="5"/>
      <c r="H487" s="5"/>
      <c r="I487" s="6"/>
      <c r="J487" s="5"/>
      <c r="K487" s="5"/>
      <c r="L487" s="5"/>
      <c r="M487" s="5"/>
    </row>
    <row r="488" spans="1:13" ht="12.75" customHeight="1">
      <c r="A488" s="5"/>
      <c r="B488" s="5"/>
      <c r="C488" s="6"/>
      <c r="D488" s="5"/>
      <c r="E488" s="5"/>
      <c r="F488" s="7"/>
      <c r="G488" s="5"/>
      <c r="H488" s="5"/>
      <c r="I488" s="6"/>
      <c r="J488" s="5"/>
      <c r="K488" s="5"/>
      <c r="L488" s="5"/>
      <c r="M488" s="5"/>
    </row>
    <row r="489" spans="1:13" ht="12.75" customHeight="1">
      <c r="A489" s="5"/>
      <c r="B489" s="5"/>
      <c r="C489" s="6"/>
      <c r="D489" s="5"/>
      <c r="E489" s="5"/>
      <c r="F489" s="7"/>
      <c r="G489" s="5"/>
      <c r="H489" s="5"/>
      <c r="I489" s="6"/>
      <c r="J489" s="5"/>
      <c r="K489" s="5"/>
      <c r="L489" s="5"/>
      <c r="M489" s="5"/>
    </row>
    <row r="490" spans="1:13" ht="12.75" customHeight="1">
      <c r="A490" s="5"/>
      <c r="B490" s="5"/>
      <c r="C490" s="6"/>
      <c r="D490" s="5"/>
      <c r="E490" s="5"/>
      <c r="F490" s="7"/>
      <c r="G490" s="5"/>
      <c r="H490" s="5"/>
      <c r="I490" s="6"/>
      <c r="J490" s="5"/>
      <c r="K490" s="5"/>
      <c r="L490" s="5"/>
      <c r="M490" s="5"/>
    </row>
    <row r="491" spans="1:13" ht="12.75" customHeight="1">
      <c r="A491" s="5"/>
      <c r="B491" s="5"/>
      <c r="C491" s="6"/>
      <c r="D491" s="5"/>
      <c r="E491" s="5"/>
      <c r="F491" s="7"/>
      <c r="G491" s="5"/>
      <c r="H491" s="5"/>
      <c r="I491" s="6"/>
      <c r="J491" s="5"/>
      <c r="K491" s="5"/>
      <c r="L491" s="5"/>
      <c r="M491" s="5"/>
    </row>
    <row r="492" spans="1:13" ht="12.75" customHeight="1">
      <c r="A492" s="5"/>
      <c r="B492" s="5"/>
      <c r="C492" s="6"/>
      <c r="D492" s="5"/>
      <c r="E492" s="5"/>
      <c r="F492" s="7"/>
      <c r="G492" s="5"/>
      <c r="H492" s="5"/>
      <c r="I492" s="6"/>
      <c r="J492" s="5"/>
      <c r="K492" s="5"/>
      <c r="L492" s="5"/>
      <c r="M492" s="5"/>
    </row>
    <row r="493" spans="1:13" ht="12.75" customHeight="1">
      <c r="A493" s="5"/>
      <c r="B493" s="5"/>
      <c r="C493" s="6"/>
      <c r="D493" s="5"/>
      <c r="E493" s="5"/>
      <c r="F493" s="7"/>
      <c r="G493" s="5"/>
      <c r="H493" s="5"/>
      <c r="I493" s="6"/>
      <c r="J493" s="5"/>
      <c r="K493" s="5"/>
      <c r="L493" s="5"/>
      <c r="M493" s="5"/>
    </row>
    <row r="494" spans="1:13" ht="12.75" customHeight="1">
      <c r="A494" s="5"/>
      <c r="B494" s="5"/>
      <c r="C494" s="6"/>
      <c r="D494" s="5"/>
      <c r="E494" s="5"/>
      <c r="F494" s="7"/>
      <c r="G494" s="5"/>
      <c r="H494" s="5"/>
      <c r="I494" s="6"/>
      <c r="J494" s="5"/>
      <c r="K494" s="5"/>
      <c r="L494" s="5"/>
      <c r="M494" s="5"/>
    </row>
    <row r="495" spans="1:13" ht="12.75" customHeight="1">
      <c r="A495" s="5"/>
      <c r="B495" s="5"/>
      <c r="C495" s="6"/>
      <c r="D495" s="5"/>
      <c r="E495" s="5"/>
      <c r="F495" s="7"/>
      <c r="G495" s="5"/>
      <c r="H495" s="5"/>
      <c r="I495" s="6"/>
      <c r="J495" s="5"/>
      <c r="K495" s="5"/>
      <c r="L495" s="5"/>
      <c r="M495" s="5"/>
    </row>
    <row r="496" spans="1:13" ht="12.75" customHeight="1">
      <c r="A496" s="5"/>
      <c r="B496" s="5"/>
      <c r="C496" s="6"/>
      <c r="D496" s="5"/>
      <c r="E496" s="5"/>
      <c r="F496" s="7"/>
      <c r="G496" s="5"/>
      <c r="H496" s="5"/>
      <c r="I496" s="6"/>
      <c r="J496" s="5"/>
      <c r="K496" s="5"/>
      <c r="L496" s="5"/>
      <c r="M496" s="5"/>
    </row>
    <row r="497" spans="1:13" ht="12.75" customHeight="1">
      <c r="A497" s="5"/>
      <c r="B497" s="5"/>
      <c r="C497" s="6"/>
      <c r="D497" s="5"/>
      <c r="E497" s="5"/>
      <c r="F497" s="7"/>
      <c r="G497" s="5"/>
      <c r="H497" s="5"/>
      <c r="I497" s="6"/>
      <c r="J497" s="5"/>
      <c r="K497" s="5"/>
      <c r="L497" s="5"/>
      <c r="M497" s="5"/>
    </row>
    <row r="498" spans="1:13" ht="12.75" customHeight="1">
      <c r="A498" s="5"/>
      <c r="B498" s="5"/>
      <c r="C498" s="6"/>
      <c r="D498" s="5"/>
      <c r="E498" s="5"/>
      <c r="F498" s="7"/>
      <c r="G498" s="5"/>
      <c r="H498" s="5"/>
      <c r="I498" s="6"/>
      <c r="J498" s="5"/>
      <c r="K498" s="5"/>
      <c r="L498" s="5"/>
      <c r="M498" s="5"/>
    </row>
    <row r="499" spans="1:13" ht="12.75" customHeight="1">
      <c r="A499" s="5"/>
      <c r="B499" s="5"/>
      <c r="C499" s="6"/>
      <c r="D499" s="5"/>
      <c r="E499" s="5"/>
      <c r="F499" s="7"/>
      <c r="G499" s="5"/>
      <c r="H499" s="5"/>
      <c r="I499" s="6"/>
      <c r="J499" s="5"/>
      <c r="K499" s="5"/>
      <c r="L499" s="5"/>
      <c r="M499" s="5"/>
    </row>
    <row r="500" spans="1:13" ht="12.75" customHeight="1">
      <c r="A500" s="5"/>
      <c r="B500" s="5"/>
      <c r="C500" s="6"/>
      <c r="D500" s="5"/>
      <c r="E500" s="5"/>
      <c r="F500" s="7"/>
      <c r="G500" s="5"/>
      <c r="H500" s="5"/>
      <c r="I500" s="6"/>
      <c r="J500" s="5"/>
      <c r="K500" s="5"/>
      <c r="L500" s="5"/>
      <c r="M500" s="5"/>
    </row>
    <row r="501" spans="1:13" ht="12.75" customHeight="1">
      <c r="A501" s="5"/>
      <c r="B501" s="5"/>
      <c r="C501" s="6"/>
      <c r="D501" s="5"/>
      <c r="E501" s="5"/>
      <c r="F501" s="7"/>
      <c r="G501" s="5"/>
      <c r="H501" s="5"/>
      <c r="I501" s="6"/>
      <c r="J501" s="5"/>
      <c r="K501" s="5"/>
      <c r="L501" s="5"/>
      <c r="M501" s="5"/>
    </row>
    <row r="502" spans="1:13" ht="12.75" customHeight="1">
      <c r="A502" s="5"/>
      <c r="B502" s="5"/>
      <c r="C502" s="6"/>
      <c r="D502" s="5"/>
      <c r="E502" s="5"/>
      <c r="F502" s="7"/>
      <c r="G502" s="5"/>
      <c r="H502" s="5"/>
      <c r="I502" s="6"/>
      <c r="J502" s="5"/>
      <c r="K502" s="5"/>
      <c r="L502" s="5"/>
      <c r="M502" s="5"/>
    </row>
    <row r="503" spans="1:13" ht="12.75" customHeight="1">
      <c r="A503" s="5"/>
      <c r="B503" s="5"/>
      <c r="C503" s="6"/>
      <c r="D503" s="5"/>
      <c r="E503" s="5"/>
      <c r="F503" s="7"/>
      <c r="G503" s="5"/>
      <c r="H503" s="5"/>
      <c r="I503" s="6"/>
      <c r="J503" s="5"/>
      <c r="K503" s="5"/>
      <c r="L503" s="5"/>
      <c r="M503" s="5"/>
    </row>
    <row r="504" spans="1:13" ht="12.75" customHeight="1">
      <c r="A504" s="5"/>
      <c r="B504" s="5"/>
      <c r="C504" s="6"/>
      <c r="D504" s="5"/>
      <c r="E504" s="5"/>
      <c r="F504" s="7"/>
      <c r="G504" s="5"/>
      <c r="H504" s="5"/>
      <c r="I504" s="6"/>
      <c r="J504" s="5"/>
      <c r="K504" s="5"/>
      <c r="L504" s="5"/>
      <c r="M504" s="5"/>
    </row>
    <row r="505" spans="1:13" ht="12.75" customHeight="1">
      <c r="A505" s="5"/>
      <c r="B505" s="5"/>
      <c r="C505" s="6"/>
      <c r="D505" s="5"/>
      <c r="E505" s="5"/>
      <c r="F505" s="7"/>
      <c r="G505" s="5"/>
      <c r="H505" s="5"/>
      <c r="I505" s="6"/>
      <c r="J505" s="5"/>
      <c r="K505" s="5"/>
      <c r="L505" s="5"/>
      <c r="M505" s="5"/>
    </row>
    <row r="506" spans="1:13" ht="12.75" customHeight="1">
      <c r="A506" s="5"/>
      <c r="B506" s="5"/>
      <c r="C506" s="6"/>
      <c r="D506" s="5"/>
      <c r="E506" s="5"/>
      <c r="F506" s="7"/>
      <c r="G506" s="5"/>
      <c r="H506" s="5"/>
      <c r="I506" s="6"/>
      <c r="J506" s="5"/>
      <c r="K506" s="5"/>
      <c r="L506" s="5"/>
      <c r="M506" s="5"/>
    </row>
    <row r="507" spans="1:13" ht="12.75" customHeight="1">
      <c r="A507" s="5"/>
      <c r="B507" s="5"/>
      <c r="C507" s="6"/>
      <c r="D507" s="5"/>
      <c r="E507" s="5"/>
      <c r="F507" s="7"/>
      <c r="G507" s="5"/>
      <c r="H507" s="5"/>
      <c r="I507" s="6"/>
      <c r="J507" s="5"/>
      <c r="K507" s="5"/>
      <c r="L507" s="5"/>
      <c r="M507" s="5"/>
    </row>
    <row r="508" spans="1:13" ht="12.75" customHeight="1">
      <c r="A508" s="5"/>
      <c r="B508" s="5"/>
      <c r="C508" s="6"/>
      <c r="D508" s="5"/>
      <c r="E508" s="5"/>
      <c r="F508" s="7"/>
      <c r="G508" s="5"/>
      <c r="H508" s="5"/>
      <c r="I508" s="6"/>
      <c r="J508" s="5"/>
      <c r="K508" s="5"/>
      <c r="L508" s="5"/>
      <c r="M508" s="5"/>
    </row>
    <row r="509" spans="1:13" ht="12.75" customHeight="1">
      <c r="A509" s="5"/>
      <c r="B509" s="5"/>
      <c r="C509" s="6"/>
      <c r="D509" s="5"/>
      <c r="E509" s="5"/>
      <c r="F509" s="7"/>
      <c r="G509" s="5"/>
      <c r="H509" s="5"/>
      <c r="I509" s="6"/>
      <c r="J509" s="5"/>
      <c r="K509" s="5"/>
      <c r="L509" s="5"/>
      <c r="M509" s="5"/>
    </row>
    <row r="510" spans="1:13" ht="12.75" customHeight="1">
      <c r="A510" s="5"/>
      <c r="B510" s="5"/>
      <c r="C510" s="6"/>
      <c r="D510" s="5"/>
      <c r="E510" s="5"/>
      <c r="F510" s="7"/>
      <c r="G510" s="5"/>
      <c r="H510" s="5"/>
      <c r="I510" s="6"/>
      <c r="J510" s="5"/>
      <c r="K510" s="5"/>
      <c r="L510" s="5"/>
      <c r="M510" s="5"/>
    </row>
    <row r="511" spans="1:13" ht="12.75" customHeight="1">
      <c r="A511" s="5"/>
      <c r="B511" s="5"/>
      <c r="C511" s="6"/>
      <c r="D511" s="5"/>
      <c r="E511" s="5"/>
      <c r="F511" s="7"/>
      <c r="G511" s="5"/>
      <c r="H511" s="5"/>
      <c r="I511" s="6"/>
      <c r="J511" s="5"/>
      <c r="K511" s="5"/>
      <c r="L511" s="5"/>
      <c r="M511" s="5"/>
    </row>
    <row r="512" spans="1:13" ht="12.75" customHeight="1">
      <c r="A512" s="5"/>
      <c r="B512" s="5"/>
      <c r="C512" s="6"/>
      <c r="D512" s="5"/>
      <c r="E512" s="5"/>
      <c r="F512" s="7"/>
      <c r="G512" s="5"/>
      <c r="H512" s="5"/>
      <c r="I512" s="6"/>
      <c r="J512" s="5"/>
      <c r="K512" s="5"/>
      <c r="L512" s="5"/>
      <c r="M512" s="5"/>
    </row>
    <row r="513" spans="1:13" ht="12.75" customHeight="1">
      <c r="A513" s="5"/>
      <c r="B513" s="5"/>
      <c r="C513" s="6"/>
      <c r="D513" s="5"/>
      <c r="E513" s="5"/>
      <c r="F513" s="7"/>
      <c r="G513" s="5"/>
      <c r="H513" s="5"/>
      <c r="I513" s="6"/>
      <c r="J513" s="5"/>
      <c r="K513" s="5"/>
      <c r="L513" s="5"/>
      <c r="M513" s="5"/>
    </row>
    <row r="514" spans="1:13" ht="12.75" customHeight="1">
      <c r="A514" s="5"/>
      <c r="B514" s="5"/>
      <c r="C514" s="6"/>
      <c r="D514" s="5"/>
      <c r="E514" s="5"/>
      <c r="F514" s="7"/>
      <c r="G514" s="5"/>
      <c r="H514" s="5"/>
      <c r="I514" s="6"/>
      <c r="J514" s="5"/>
      <c r="K514" s="5"/>
      <c r="L514" s="5"/>
      <c r="M514" s="5"/>
    </row>
    <row r="515" spans="1:13" ht="12.75" customHeight="1">
      <c r="A515" s="5"/>
      <c r="B515" s="5"/>
      <c r="C515" s="6"/>
      <c r="D515" s="5"/>
      <c r="E515" s="5"/>
      <c r="F515" s="7"/>
      <c r="G515" s="5"/>
      <c r="H515" s="5"/>
      <c r="I515" s="6"/>
      <c r="J515" s="5"/>
      <c r="K515" s="5"/>
      <c r="L515" s="5"/>
      <c r="M515" s="5"/>
    </row>
    <row r="516" spans="1:13" ht="12.75" customHeight="1">
      <c r="A516" s="5"/>
      <c r="B516" s="5"/>
      <c r="C516" s="6"/>
      <c r="D516" s="5"/>
      <c r="E516" s="5"/>
      <c r="F516" s="7"/>
      <c r="G516" s="5"/>
      <c r="H516" s="5"/>
      <c r="I516" s="6"/>
      <c r="J516" s="5"/>
      <c r="K516" s="5"/>
      <c r="L516" s="5"/>
      <c r="M516" s="5"/>
    </row>
    <row r="517" spans="1:13" ht="12.75" customHeight="1">
      <c r="A517" s="5"/>
      <c r="B517" s="5"/>
      <c r="C517" s="6"/>
      <c r="D517" s="5"/>
      <c r="E517" s="5"/>
      <c r="F517" s="7"/>
      <c r="G517" s="5"/>
      <c r="H517" s="5"/>
      <c r="I517" s="6"/>
      <c r="J517" s="5"/>
      <c r="K517" s="5"/>
      <c r="L517" s="5"/>
      <c r="M517" s="5"/>
    </row>
    <row r="518" spans="1:13" ht="12.75" customHeight="1">
      <c r="A518" s="5"/>
      <c r="B518" s="5"/>
      <c r="C518" s="6"/>
      <c r="D518" s="5"/>
      <c r="E518" s="5"/>
      <c r="F518" s="7"/>
      <c r="G518" s="5"/>
      <c r="H518" s="5"/>
      <c r="I518" s="6"/>
      <c r="J518" s="5"/>
      <c r="K518" s="5"/>
      <c r="L518" s="5"/>
      <c r="M518" s="5"/>
    </row>
    <row r="519" spans="1:13" ht="12.75" customHeight="1">
      <c r="A519" s="5"/>
      <c r="B519" s="5"/>
      <c r="C519" s="6"/>
      <c r="D519" s="5"/>
      <c r="E519" s="5"/>
      <c r="F519" s="7"/>
      <c r="G519" s="5"/>
      <c r="H519" s="5"/>
      <c r="I519" s="6"/>
      <c r="J519" s="5"/>
      <c r="K519" s="5"/>
      <c r="L519" s="5"/>
      <c r="M519" s="5"/>
    </row>
    <row r="520" spans="1:13" ht="12.75" customHeight="1">
      <c r="A520" s="5"/>
      <c r="B520" s="5"/>
      <c r="C520" s="6"/>
      <c r="D520" s="5"/>
      <c r="E520" s="5"/>
      <c r="F520" s="7"/>
      <c r="G520" s="5"/>
      <c r="H520" s="5"/>
      <c r="I520" s="6"/>
      <c r="J520" s="5"/>
      <c r="K520" s="5"/>
      <c r="L520" s="5"/>
      <c r="M520" s="5"/>
    </row>
    <row r="521" spans="1:13" ht="12.75" customHeight="1">
      <c r="A521" s="5"/>
      <c r="B521" s="5"/>
      <c r="C521" s="6"/>
      <c r="D521" s="5"/>
      <c r="E521" s="5"/>
      <c r="F521" s="7"/>
      <c r="G521" s="5"/>
      <c r="H521" s="5"/>
      <c r="I521" s="6"/>
      <c r="J521" s="5"/>
      <c r="K521" s="5"/>
      <c r="L521" s="5"/>
      <c r="M521" s="5"/>
    </row>
    <row r="522" spans="1:13" ht="12.75" customHeight="1">
      <c r="A522" s="5"/>
      <c r="B522" s="5"/>
      <c r="C522" s="6"/>
      <c r="D522" s="5"/>
      <c r="E522" s="5"/>
      <c r="F522" s="7"/>
      <c r="G522" s="5"/>
      <c r="H522" s="5"/>
      <c r="I522" s="6"/>
      <c r="J522" s="5"/>
      <c r="K522" s="5"/>
      <c r="L522" s="5"/>
      <c r="M522" s="5"/>
    </row>
    <row r="523" spans="1:13" ht="12.75" customHeight="1">
      <c r="A523" s="5"/>
      <c r="B523" s="5"/>
      <c r="C523" s="6"/>
      <c r="D523" s="5"/>
      <c r="E523" s="5"/>
      <c r="F523" s="7"/>
      <c r="G523" s="5"/>
      <c r="H523" s="5"/>
      <c r="I523" s="6"/>
      <c r="J523" s="5"/>
      <c r="K523" s="5"/>
      <c r="L523" s="5"/>
      <c r="M523" s="5"/>
    </row>
    <row r="524" spans="1:13" ht="12.75" customHeight="1">
      <c r="A524" s="5"/>
      <c r="B524" s="5"/>
      <c r="C524" s="6"/>
      <c r="D524" s="5"/>
      <c r="E524" s="5"/>
      <c r="F524" s="7"/>
      <c r="G524" s="5"/>
      <c r="H524" s="5"/>
      <c r="I524" s="6"/>
      <c r="J524" s="5"/>
      <c r="K524" s="5"/>
      <c r="L524" s="5"/>
      <c r="M524" s="5"/>
    </row>
    <row r="525" spans="1:13" ht="12.75" customHeight="1">
      <c r="A525" s="5"/>
      <c r="B525" s="5"/>
      <c r="C525" s="6"/>
      <c r="D525" s="5"/>
      <c r="E525" s="5"/>
      <c r="F525" s="7"/>
      <c r="G525" s="5"/>
      <c r="H525" s="5"/>
      <c r="I525" s="6"/>
      <c r="J525" s="5"/>
      <c r="K525" s="5"/>
      <c r="L525" s="5"/>
      <c r="M525" s="5"/>
    </row>
    <row r="526" spans="1:13" ht="12.75" customHeight="1">
      <c r="A526" s="5"/>
      <c r="B526" s="5"/>
      <c r="C526" s="6"/>
      <c r="D526" s="5"/>
      <c r="E526" s="5"/>
      <c r="F526" s="7"/>
      <c r="G526" s="5"/>
      <c r="H526" s="5"/>
      <c r="I526" s="6"/>
      <c r="J526" s="5"/>
      <c r="K526" s="5"/>
      <c r="L526" s="5"/>
      <c r="M526" s="5"/>
    </row>
    <row r="527" spans="1:13" ht="12.75" customHeight="1">
      <c r="A527" s="5"/>
      <c r="B527" s="5"/>
      <c r="C527" s="6"/>
      <c r="D527" s="5"/>
      <c r="E527" s="5"/>
      <c r="F527" s="7"/>
      <c r="G527" s="5"/>
      <c r="H527" s="5"/>
      <c r="I527" s="6"/>
      <c r="J527" s="5"/>
      <c r="K527" s="5"/>
      <c r="L527" s="5"/>
      <c r="M527" s="5"/>
    </row>
    <row r="528" spans="1:13" ht="12.75" customHeight="1">
      <c r="A528" s="5"/>
      <c r="B528" s="5"/>
      <c r="C528" s="6"/>
      <c r="D528" s="5"/>
      <c r="E528" s="5"/>
      <c r="F528" s="7"/>
      <c r="G528" s="5"/>
      <c r="H528" s="5"/>
      <c r="I528" s="6"/>
      <c r="J528" s="5"/>
      <c r="K528" s="5"/>
      <c r="L528" s="5"/>
      <c r="M528" s="5"/>
    </row>
    <row r="529" spans="1:13" ht="12.75" customHeight="1">
      <c r="A529" s="5"/>
      <c r="B529" s="5"/>
      <c r="C529" s="6"/>
      <c r="D529" s="5"/>
      <c r="E529" s="5"/>
      <c r="F529" s="7"/>
      <c r="G529" s="5"/>
      <c r="H529" s="5"/>
      <c r="I529" s="6"/>
      <c r="J529" s="5"/>
      <c r="K529" s="5"/>
      <c r="L529" s="5"/>
      <c r="M529" s="5"/>
    </row>
    <row r="530" spans="1:13" ht="12.75" customHeight="1">
      <c r="A530" s="5"/>
      <c r="B530" s="5"/>
      <c r="C530" s="6"/>
      <c r="D530" s="5"/>
      <c r="E530" s="5"/>
      <c r="F530" s="7"/>
      <c r="G530" s="5"/>
      <c r="H530" s="5"/>
      <c r="I530" s="6"/>
      <c r="J530" s="5"/>
      <c r="K530" s="5"/>
      <c r="L530" s="5"/>
      <c r="M530" s="5"/>
    </row>
    <row r="531" spans="1:13" ht="12.75" customHeight="1">
      <c r="A531" s="5"/>
      <c r="B531" s="5"/>
      <c r="C531" s="6"/>
      <c r="D531" s="5"/>
      <c r="E531" s="5"/>
      <c r="F531" s="7"/>
      <c r="G531" s="5"/>
      <c r="H531" s="5"/>
      <c r="I531" s="6"/>
      <c r="J531" s="5"/>
      <c r="K531" s="5"/>
      <c r="L531" s="5"/>
      <c r="M531" s="5"/>
    </row>
    <row r="532" spans="1:13" ht="12.75" customHeight="1">
      <c r="A532" s="5"/>
      <c r="B532" s="5"/>
      <c r="C532" s="6"/>
      <c r="D532" s="5"/>
      <c r="E532" s="5"/>
      <c r="F532" s="7"/>
      <c r="G532" s="5"/>
      <c r="H532" s="5"/>
      <c r="I532" s="6"/>
      <c r="J532" s="5"/>
      <c r="K532" s="5"/>
      <c r="L532" s="5"/>
      <c r="M532" s="5"/>
    </row>
    <row r="533" spans="1:13" ht="12.75" customHeight="1">
      <c r="A533" s="5"/>
      <c r="B533" s="5"/>
      <c r="C533" s="6"/>
      <c r="D533" s="5"/>
      <c r="E533" s="5"/>
      <c r="F533" s="7"/>
      <c r="G533" s="5"/>
      <c r="H533" s="5"/>
      <c r="I533" s="6"/>
      <c r="J533" s="5"/>
      <c r="K533" s="5"/>
      <c r="L533" s="5"/>
      <c r="M533" s="5"/>
    </row>
    <row r="534" spans="1:13" ht="12.75" customHeight="1">
      <c r="A534" s="5"/>
      <c r="B534" s="5"/>
      <c r="C534" s="6"/>
      <c r="D534" s="5"/>
      <c r="E534" s="5"/>
      <c r="F534" s="7"/>
      <c r="G534" s="5"/>
      <c r="H534" s="5"/>
      <c r="I534" s="6"/>
      <c r="J534" s="5"/>
      <c r="K534" s="5"/>
      <c r="L534" s="5"/>
      <c r="M534" s="5"/>
    </row>
    <row r="535" spans="1:13" ht="12.75" customHeight="1">
      <c r="A535" s="5"/>
      <c r="B535" s="5"/>
      <c r="C535" s="6"/>
      <c r="D535" s="5"/>
      <c r="E535" s="5"/>
      <c r="F535" s="7"/>
      <c r="G535" s="5"/>
      <c r="H535" s="5"/>
      <c r="I535" s="6"/>
      <c r="J535" s="5"/>
      <c r="K535" s="5"/>
      <c r="L535" s="5"/>
      <c r="M535" s="5"/>
    </row>
    <row r="536" spans="1:13" ht="12.75" customHeight="1">
      <c r="A536" s="5"/>
      <c r="B536" s="5"/>
      <c r="C536" s="6"/>
      <c r="D536" s="5"/>
      <c r="E536" s="5"/>
      <c r="F536" s="7"/>
      <c r="G536" s="5"/>
      <c r="H536" s="5"/>
      <c r="I536" s="6"/>
      <c r="J536" s="5"/>
      <c r="K536" s="5"/>
      <c r="L536" s="5"/>
      <c r="M536" s="5"/>
    </row>
    <row r="537" spans="1:13" ht="12.75" customHeight="1">
      <c r="A537" s="5"/>
      <c r="B537" s="5"/>
      <c r="C537" s="6"/>
      <c r="D537" s="5"/>
      <c r="E537" s="5"/>
      <c r="F537" s="7"/>
      <c r="G537" s="5"/>
      <c r="H537" s="5"/>
      <c r="I537" s="6"/>
      <c r="J537" s="5"/>
      <c r="K537" s="5"/>
      <c r="L537" s="5"/>
      <c r="M537" s="5"/>
    </row>
    <row r="538" spans="1:13" ht="12.75" customHeight="1">
      <c r="A538" s="5"/>
      <c r="B538" s="5"/>
      <c r="C538" s="6"/>
      <c r="D538" s="5"/>
      <c r="E538" s="5"/>
      <c r="F538" s="7"/>
      <c r="G538" s="5"/>
      <c r="H538" s="5"/>
      <c r="I538" s="6"/>
      <c r="J538" s="5"/>
      <c r="K538" s="5"/>
      <c r="L538" s="5"/>
      <c r="M538" s="5"/>
    </row>
    <row r="539" spans="1:13" ht="12.75" customHeight="1">
      <c r="A539" s="5"/>
      <c r="B539" s="5"/>
      <c r="C539" s="6"/>
      <c r="D539" s="5"/>
      <c r="E539" s="5"/>
      <c r="F539" s="7"/>
      <c r="G539" s="5"/>
      <c r="H539" s="5"/>
      <c r="I539" s="6"/>
      <c r="J539" s="5"/>
      <c r="K539" s="5"/>
      <c r="L539" s="5"/>
      <c r="M539" s="5"/>
    </row>
    <row r="540" spans="1:13" ht="12.75" customHeight="1">
      <c r="A540" s="5"/>
      <c r="B540" s="5"/>
      <c r="C540" s="6"/>
      <c r="D540" s="5"/>
      <c r="E540" s="5"/>
      <c r="F540" s="7"/>
      <c r="G540" s="5"/>
      <c r="H540" s="5"/>
      <c r="I540" s="6"/>
      <c r="J540" s="5"/>
      <c r="K540" s="5"/>
      <c r="L540" s="5"/>
      <c r="M540" s="5"/>
    </row>
    <row r="541" spans="1:13" ht="12.75" customHeight="1">
      <c r="A541" s="5"/>
      <c r="B541" s="5"/>
      <c r="C541" s="6"/>
      <c r="D541" s="5"/>
      <c r="E541" s="5"/>
      <c r="F541" s="7"/>
      <c r="G541" s="5"/>
      <c r="H541" s="5"/>
      <c r="I541" s="6"/>
      <c r="J541" s="5"/>
      <c r="K541" s="5"/>
      <c r="L541" s="5"/>
      <c r="M541" s="5"/>
    </row>
    <row r="542" spans="1:13" ht="12.75" customHeight="1">
      <c r="A542" s="5"/>
      <c r="B542" s="5"/>
      <c r="C542" s="6"/>
      <c r="D542" s="5"/>
      <c r="E542" s="5"/>
      <c r="F542" s="7"/>
      <c r="G542" s="5"/>
      <c r="H542" s="5"/>
      <c r="I542" s="6"/>
      <c r="J542" s="5"/>
      <c r="K542" s="5"/>
      <c r="L542" s="5"/>
      <c r="M542" s="5"/>
    </row>
    <row r="543" spans="1:13" ht="12.75" customHeight="1">
      <c r="A543" s="5"/>
      <c r="B543" s="5"/>
      <c r="C543" s="6"/>
      <c r="D543" s="5"/>
      <c r="E543" s="5"/>
      <c r="F543" s="7"/>
      <c r="G543" s="5"/>
      <c r="H543" s="5"/>
      <c r="I543" s="6"/>
      <c r="J543" s="5"/>
      <c r="K543" s="5"/>
      <c r="L543" s="5"/>
      <c r="M543" s="5"/>
    </row>
    <row r="544" spans="1:13" ht="12.75" customHeight="1">
      <c r="A544" s="5"/>
      <c r="B544" s="5"/>
      <c r="C544" s="6"/>
      <c r="D544" s="5"/>
      <c r="E544" s="5"/>
      <c r="F544" s="7"/>
      <c r="G544" s="5"/>
      <c r="H544" s="5"/>
      <c r="I544" s="6"/>
      <c r="J544" s="5"/>
      <c r="K544" s="5"/>
      <c r="L544" s="5"/>
      <c r="M544" s="5"/>
    </row>
    <row r="545" spans="1:13" ht="12.75" customHeight="1">
      <c r="A545" s="5"/>
      <c r="B545" s="5"/>
      <c r="C545" s="6"/>
      <c r="D545" s="5"/>
      <c r="E545" s="5"/>
      <c r="F545" s="7"/>
      <c r="G545" s="5"/>
      <c r="H545" s="5"/>
      <c r="I545" s="6"/>
      <c r="J545" s="5"/>
      <c r="K545" s="5"/>
      <c r="L545" s="5"/>
      <c r="M545" s="5"/>
    </row>
    <row r="546" spans="1:13" ht="12.75" customHeight="1">
      <c r="A546" s="5"/>
      <c r="B546" s="5"/>
      <c r="C546" s="6"/>
      <c r="D546" s="5"/>
      <c r="E546" s="5"/>
      <c r="F546" s="7"/>
      <c r="G546" s="5"/>
      <c r="H546" s="5"/>
      <c r="I546" s="6"/>
      <c r="J546" s="5"/>
      <c r="K546" s="5"/>
      <c r="L546" s="5"/>
      <c r="M546" s="5"/>
    </row>
    <row r="547" spans="1:13" ht="12.75" customHeight="1">
      <c r="A547" s="5"/>
      <c r="B547" s="5"/>
      <c r="C547" s="6"/>
      <c r="D547" s="5"/>
      <c r="E547" s="5"/>
      <c r="F547" s="7"/>
      <c r="G547" s="5"/>
      <c r="H547" s="5"/>
      <c r="I547" s="6"/>
      <c r="J547" s="5"/>
      <c r="K547" s="5"/>
      <c r="L547" s="5"/>
      <c r="M547" s="5"/>
    </row>
    <row r="548" spans="1:13" ht="12.75" customHeight="1">
      <c r="A548" s="5"/>
      <c r="B548" s="5"/>
      <c r="C548" s="6"/>
      <c r="D548" s="5"/>
      <c r="E548" s="5"/>
      <c r="F548" s="7"/>
      <c r="G548" s="5"/>
      <c r="H548" s="5"/>
      <c r="I548" s="6"/>
      <c r="J548" s="5"/>
      <c r="K548" s="5"/>
      <c r="L548" s="5"/>
      <c r="M548" s="5"/>
    </row>
    <row r="549" spans="1:13" ht="12.75" customHeight="1">
      <c r="A549" s="5"/>
      <c r="B549" s="5"/>
      <c r="C549" s="6"/>
      <c r="D549" s="5"/>
      <c r="E549" s="5"/>
      <c r="F549" s="7"/>
      <c r="G549" s="5"/>
      <c r="H549" s="5"/>
      <c r="I549" s="6"/>
      <c r="J549" s="5"/>
      <c r="K549" s="5"/>
      <c r="L549" s="5"/>
      <c r="M549" s="5"/>
    </row>
    <row r="550" spans="1:13" ht="12.75" customHeight="1">
      <c r="A550" s="5"/>
      <c r="B550" s="5"/>
      <c r="C550" s="6"/>
      <c r="D550" s="5"/>
      <c r="E550" s="5"/>
      <c r="F550" s="7"/>
      <c r="G550" s="5"/>
      <c r="H550" s="5"/>
      <c r="I550" s="6"/>
      <c r="J550" s="5"/>
      <c r="K550" s="5"/>
      <c r="L550" s="5"/>
      <c r="M550" s="5"/>
    </row>
    <row r="551" spans="1:13" ht="12.75" customHeight="1">
      <c r="A551" s="5"/>
      <c r="B551" s="5"/>
      <c r="C551" s="6"/>
      <c r="D551" s="5"/>
      <c r="E551" s="5"/>
      <c r="F551" s="7"/>
      <c r="G551" s="5"/>
      <c r="H551" s="5"/>
      <c r="I551" s="6"/>
      <c r="J551" s="5"/>
      <c r="K551" s="5"/>
      <c r="L551" s="5"/>
      <c r="M551" s="5"/>
    </row>
    <row r="552" spans="1:13" ht="12.75" customHeight="1">
      <c r="A552" s="5"/>
      <c r="B552" s="5"/>
      <c r="C552" s="6"/>
      <c r="D552" s="5"/>
      <c r="E552" s="5"/>
      <c r="F552" s="7"/>
      <c r="G552" s="5"/>
      <c r="H552" s="5"/>
      <c r="I552" s="6"/>
      <c r="J552" s="5"/>
      <c r="K552" s="5"/>
      <c r="L552" s="5"/>
      <c r="M552" s="5"/>
    </row>
    <row r="553" spans="1:13" ht="12.75" customHeight="1">
      <c r="A553" s="5"/>
      <c r="B553" s="5"/>
      <c r="C553" s="6"/>
      <c r="D553" s="5"/>
      <c r="E553" s="5"/>
      <c r="F553" s="7"/>
      <c r="G553" s="5"/>
      <c r="H553" s="5"/>
      <c r="I553" s="6"/>
      <c r="J553" s="5"/>
      <c r="K553" s="5"/>
      <c r="L553" s="5"/>
      <c r="M553" s="5"/>
    </row>
    <row r="554" spans="1:13" ht="12.75" customHeight="1">
      <c r="A554" s="5"/>
      <c r="B554" s="5"/>
      <c r="C554" s="6"/>
      <c r="D554" s="5"/>
      <c r="E554" s="5"/>
      <c r="F554" s="7"/>
      <c r="G554" s="5"/>
      <c r="H554" s="5"/>
      <c r="I554" s="6"/>
      <c r="J554" s="5"/>
      <c r="K554" s="5"/>
      <c r="L554" s="5"/>
      <c r="M554" s="5"/>
    </row>
    <row r="555" spans="1:13" ht="12.75" customHeight="1">
      <c r="A555" s="5"/>
      <c r="B555" s="5"/>
      <c r="C555" s="6"/>
      <c r="D555" s="5"/>
      <c r="E555" s="5"/>
      <c r="F555" s="7"/>
      <c r="G555" s="5"/>
      <c r="H555" s="5"/>
      <c r="I555" s="6"/>
      <c r="J555" s="5"/>
      <c r="K555" s="5"/>
      <c r="L555" s="5"/>
      <c r="M555" s="5"/>
    </row>
    <row r="556" spans="1:13" ht="12.75" customHeight="1">
      <c r="A556" s="5"/>
      <c r="B556" s="5"/>
      <c r="C556" s="6"/>
      <c r="D556" s="5"/>
      <c r="E556" s="5"/>
      <c r="F556" s="7"/>
      <c r="G556" s="5"/>
      <c r="H556" s="5"/>
      <c r="I556" s="6"/>
      <c r="J556" s="5"/>
      <c r="K556" s="5"/>
      <c r="L556" s="5"/>
      <c r="M556" s="5"/>
    </row>
    <row r="557" spans="1:13" ht="12.75" customHeight="1">
      <c r="A557" s="5"/>
      <c r="B557" s="5"/>
      <c r="C557" s="6"/>
      <c r="D557" s="5"/>
      <c r="E557" s="5"/>
      <c r="F557" s="7"/>
      <c r="G557" s="5"/>
      <c r="H557" s="5"/>
      <c r="I557" s="6"/>
      <c r="J557" s="5"/>
      <c r="K557" s="5"/>
      <c r="L557" s="5"/>
      <c r="M557" s="5"/>
    </row>
    <row r="558" spans="1:13" ht="12.75" customHeight="1">
      <c r="A558" s="5"/>
      <c r="B558" s="5"/>
      <c r="C558" s="6"/>
      <c r="D558" s="5"/>
      <c r="E558" s="5"/>
      <c r="F558" s="7"/>
      <c r="G558" s="5"/>
      <c r="H558" s="5"/>
      <c r="I558" s="6"/>
      <c r="J558" s="5"/>
      <c r="K558" s="5"/>
      <c r="L558" s="5"/>
      <c r="M558" s="5"/>
    </row>
    <row r="559" spans="1:13" ht="12.75" customHeight="1">
      <c r="A559" s="5"/>
      <c r="B559" s="5"/>
      <c r="C559" s="6"/>
      <c r="D559" s="5"/>
      <c r="E559" s="5"/>
      <c r="F559" s="7"/>
      <c r="G559" s="5"/>
      <c r="H559" s="5"/>
      <c r="I559" s="6"/>
      <c r="J559" s="5"/>
      <c r="K559" s="5"/>
      <c r="L559" s="5"/>
      <c r="M559" s="5"/>
    </row>
    <row r="560" spans="1:13" ht="12.75" customHeight="1">
      <c r="A560" s="5"/>
      <c r="B560" s="5"/>
      <c r="C560" s="6"/>
      <c r="D560" s="5"/>
      <c r="E560" s="5"/>
      <c r="F560" s="7"/>
      <c r="G560" s="5"/>
      <c r="H560" s="5"/>
      <c r="I560" s="6"/>
      <c r="J560" s="5"/>
      <c r="K560" s="5"/>
      <c r="L560" s="5"/>
      <c r="M560" s="5"/>
    </row>
    <row r="561" spans="1:13" ht="12.75" customHeight="1">
      <c r="A561" s="5"/>
      <c r="B561" s="5"/>
      <c r="C561" s="6"/>
      <c r="D561" s="5"/>
      <c r="E561" s="5"/>
      <c r="F561" s="7"/>
      <c r="G561" s="5"/>
      <c r="H561" s="5"/>
      <c r="I561" s="6"/>
      <c r="J561" s="5"/>
      <c r="K561" s="5"/>
      <c r="L561" s="5"/>
      <c r="M561" s="5"/>
    </row>
    <row r="562" spans="1:13" ht="12.75" customHeight="1">
      <c r="A562" s="5"/>
      <c r="B562" s="5"/>
      <c r="C562" s="6"/>
      <c r="D562" s="5"/>
      <c r="E562" s="5"/>
      <c r="F562" s="7"/>
      <c r="G562" s="5"/>
      <c r="H562" s="5"/>
      <c r="I562" s="6"/>
      <c r="J562" s="5"/>
      <c r="K562" s="5"/>
      <c r="L562" s="5"/>
      <c r="M562" s="5"/>
    </row>
    <row r="563" spans="1:13" ht="12.75" customHeight="1">
      <c r="A563" s="5"/>
      <c r="B563" s="5"/>
      <c r="C563" s="6"/>
      <c r="D563" s="5"/>
      <c r="E563" s="5"/>
      <c r="F563" s="7"/>
      <c r="G563" s="5"/>
      <c r="H563" s="5"/>
      <c r="I563" s="6"/>
      <c r="J563" s="5"/>
      <c r="K563" s="5"/>
      <c r="L563" s="5"/>
      <c r="M563" s="5"/>
    </row>
    <row r="564" spans="1:13" ht="12.75" customHeight="1">
      <c r="A564" s="5"/>
      <c r="B564" s="5"/>
      <c r="C564" s="6"/>
      <c r="D564" s="5"/>
      <c r="E564" s="5"/>
      <c r="F564" s="7"/>
      <c r="G564" s="5"/>
      <c r="H564" s="5"/>
      <c r="I564" s="6"/>
      <c r="J564" s="5"/>
      <c r="K564" s="5"/>
      <c r="L564" s="5"/>
      <c r="M564" s="5"/>
    </row>
    <row r="565" spans="1:13" ht="12.75" customHeight="1">
      <c r="A565" s="5"/>
      <c r="B565" s="5"/>
      <c r="C565" s="6"/>
      <c r="D565" s="5"/>
      <c r="E565" s="5"/>
      <c r="F565" s="7"/>
      <c r="G565" s="5"/>
      <c r="H565" s="5"/>
      <c r="I565" s="6"/>
      <c r="J565" s="5"/>
      <c r="K565" s="5"/>
      <c r="L565" s="5"/>
      <c r="M565" s="5"/>
    </row>
    <row r="566" spans="1:13" ht="12.75" customHeight="1">
      <c r="A566" s="5"/>
      <c r="B566" s="5"/>
      <c r="C566" s="6"/>
      <c r="D566" s="5"/>
      <c r="E566" s="5"/>
      <c r="F566" s="7"/>
      <c r="G566" s="5"/>
      <c r="H566" s="5"/>
      <c r="I566" s="6"/>
      <c r="J566" s="5"/>
      <c r="K566" s="5"/>
      <c r="L566" s="5"/>
      <c r="M566" s="5"/>
    </row>
    <row r="567" spans="1:13" ht="12.75" customHeight="1">
      <c r="A567" s="5"/>
      <c r="B567" s="5"/>
      <c r="C567" s="6"/>
      <c r="D567" s="5"/>
      <c r="E567" s="5"/>
      <c r="F567" s="7"/>
      <c r="G567" s="5"/>
      <c r="H567" s="5"/>
      <c r="I567" s="6"/>
      <c r="J567" s="5"/>
      <c r="K567" s="5"/>
      <c r="L567" s="5"/>
      <c r="M567" s="5"/>
    </row>
    <row r="568" spans="1:13" ht="12.75" customHeight="1">
      <c r="A568" s="5"/>
      <c r="B568" s="5"/>
      <c r="C568" s="6"/>
      <c r="D568" s="5"/>
      <c r="E568" s="5"/>
      <c r="F568" s="7"/>
      <c r="G568" s="5"/>
      <c r="H568" s="5"/>
      <c r="I568" s="6"/>
      <c r="J568" s="5"/>
      <c r="K568" s="5"/>
      <c r="L568" s="5"/>
      <c r="M568" s="5"/>
    </row>
    <row r="569" spans="1:13" ht="12.75" customHeight="1">
      <c r="A569" s="5"/>
      <c r="B569" s="5"/>
      <c r="C569" s="6"/>
      <c r="D569" s="5"/>
      <c r="E569" s="5"/>
      <c r="F569" s="7"/>
      <c r="G569" s="5"/>
      <c r="H569" s="5"/>
      <c r="I569" s="6"/>
      <c r="J569" s="5"/>
      <c r="K569" s="5"/>
      <c r="L569" s="5"/>
      <c r="M569" s="5"/>
    </row>
    <row r="570" spans="1:13" ht="12.75" customHeight="1">
      <c r="A570" s="5"/>
      <c r="B570" s="5"/>
      <c r="C570" s="6"/>
      <c r="D570" s="5"/>
      <c r="E570" s="5"/>
      <c r="F570" s="7"/>
      <c r="G570" s="5"/>
      <c r="H570" s="5"/>
      <c r="I570" s="6"/>
      <c r="J570" s="5"/>
      <c r="K570" s="5"/>
      <c r="L570" s="5"/>
      <c r="M570" s="5"/>
    </row>
    <row r="571" spans="1:13" ht="12.75" customHeight="1">
      <c r="A571" s="5"/>
      <c r="B571" s="5"/>
      <c r="C571" s="6"/>
      <c r="D571" s="5"/>
      <c r="E571" s="5"/>
      <c r="F571" s="7"/>
      <c r="G571" s="5"/>
      <c r="H571" s="5"/>
      <c r="I571" s="6"/>
      <c r="J571" s="5"/>
      <c r="K571" s="5"/>
      <c r="L571" s="5"/>
      <c r="M571" s="5"/>
    </row>
    <row r="572" spans="1:13" ht="12.75" customHeight="1">
      <c r="A572" s="5"/>
      <c r="B572" s="5"/>
      <c r="C572" s="6"/>
      <c r="D572" s="5"/>
      <c r="E572" s="5"/>
      <c r="F572" s="7"/>
      <c r="G572" s="5"/>
      <c r="H572" s="5"/>
      <c r="I572" s="6"/>
      <c r="J572" s="5"/>
      <c r="K572" s="5"/>
      <c r="L572" s="5"/>
      <c r="M572" s="5"/>
    </row>
    <row r="573" spans="1:13" ht="12.75" customHeight="1">
      <c r="A573" s="5"/>
      <c r="B573" s="5"/>
      <c r="C573" s="6"/>
      <c r="D573" s="5"/>
      <c r="E573" s="5"/>
      <c r="F573" s="7"/>
      <c r="G573" s="5"/>
      <c r="H573" s="5"/>
      <c r="I573" s="6"/>
      <c r="J573" s="5"/>
      <c r="K573" s="5"/>
      <c r="L573" s="5"/>
      <c r="M573" s="5"/>
    </row>
    <row r="574" spans="1:13" ht="12.75" customHeight="1">
      <c r="A574" s="5"/>
      <c r="B574" s="5"/>
      <c r="C574" s="6"/>
      <c r="D574" s="5"/>
      <c r="E574" s="5"/>
      <c r="F574" s="7"/>
      <c r="G574" s="5"/>
      <c r="H574" s="5"/>
      <c r="I574" s="6"/>
      <c r="J574" s="5"/>
      <c r="K574" s="5"/>
      <c r="L574" s="5"/>
      <c r="M574" s="5"/>
    </row>
    <row r="575" spans="1:13" ht="12.75" customHeight="1">
      <c r="A575" s="5"/>
      <c r="B575" s="5"/>
      <c r="C575" s="6"/>
      <c r="D575" s="5"/>
      <c r="E575" s="5"/>
      <c r="F575" s="7"/>
      <c r="G575" s="5"/>
      <c r="H575" s="5"/>
      <c r="I575" s="6"/>
      <c r="J575" s="5"/>
      <c r="K575" s="5"/>
      <c r="L575" s="5"/>
      <c r="M575" s="5"/>
    </row>
    <row r="576" spans="1:13" ht="12.75" customHeight="1">
      <c r="A576" s="5"/>
      <c r="B576" s="5"/>
      <c r="C576" s="6"/>
      <c r="D576" s="5"/>
      <c r="E576" s="5"/>
      <c r="F576" s="7"/>
      <c r="G576" s="5"/>
      <c r="H576" s="5"/>
      <c r="I576" s="6"/>
      <c r="J576" s="5"/>
      <c r="K576" s="5"/>
      <c r="L576" s="5"/>
      <c r="M576" s="5"/>
    </row>
    <row r="577" spans="1:13" ht="12.75" customHeight="1">
      <c r="A577" s="5"/>
      <c r="B577" s="5"/>
      <c r="C577" s="6"/>
      <c r="D577" s="5"/>
      <c r="E577" s="5"/>
      <c r="F577" s="7"/>
      <c r="G577" s="5"/>
      <c r="H577" s="5"/>
      <c r="I577" s="6"/>
      <c r="J577" s="5"/>
      <c r="K577" s="5"/>
      <c r="L577" s="5"/>
      <c r="M577" s="5"/>
    </row>
    <row r="578" spans="1:13" ht="12.75" customHeight="1">
      <c r="A578" s="5"/>
      <c r="B578" s="5"/>
      <c r="C578" s="6"/>
      <c r="D578" s="5"/>
      <c r="E578" s="5"/>
      <c r="F578" s="7"/>
      <c r="G578" s="5"/>
      <c r="H578" s="5"/>
      <c r="I578" s="6"/>
      <c r="J578" s="5"/>
      <c r="K578" s="5"/>
      <c r="L578" s="5"/>
      <c r="M578" s="5"/>
    </row>
    <row r="579" spans="1:13" ht="12.75" customHeight="1">
      <c r="A579" s="5"/>
      <c r="B579" s="5"/>
      <c r="C579" s="6"/>
      <c r="D579" s="5"/>
      <c r="E579" s="5"/>
      <c r="F579" s="7"/>
      <c r="G579" s="5"/>
      <c r="H579" s="5"/>
      <c r="I579" s="6"/>
      <c r="J579" s="5"/>
      <c r="K579" s="5"/>
      <c r="L579" s="5"/>
      <c r="M579" s="5"/>
    </row>
    <row r="580" spans="1:13" ht="12.75" customHeight="1">
      <c r="A580" s="5"/>
      <c r="B580" s="5"/>
      <c r="C580" s="6"/>
      <c r="D580" s="5"/>
      <c r="E580" s="5"/>
      <c r="F580" s="7"/>
      <c r="G580" s="5"/>
      <c r="H580" s="5"/>
      <c r="I580" s="6"/>
      <c r="J580" s="5"/>
      <c r="K580" s="5"/>
      <c r="L580" s="5"/>
      <c r="M580" s="5"/>
    </row>
    <row r="581" spans="1:13" ht="12.75" customHeight="1">
      <c r="A581" s="5"/>
      <c r="B581" s="5"/>
      <c r="C581" s="6"/>
      <c r="D581" s="5"/>
      <c r="E581" s="5"/>
      <c r="F581" s="7"/>
      <c r="G581" s="5"/>
      <c r="H581" s="5"/>
      <c r="I581" s="6"/>
      <c r="J581" s="5"/>
      <c r="K581" s="5"/>
      <c r="L581" s="5"/>
      <c r="M581" s="5"/>
    </row>
    <row r="582" spans="1:13" ht="12.75" customHeight="1">
      <c r="A582" s="5"/>
      <c r="B582" s="5"/>
      <c r="C582" s="6"/>
      <c r="D582" s="5"/>
      <c r="E582" s="5"/>
      <c r="F582" s="7"/>
      <c r="G582" s="5"/>
      <c r="H582" s="5"/>
      <c r="I582" s="6"/>
      <c r="J582" s="5"/>
      <c r="K582" s="5"/>
      <c r="L582" s="5"/>
      <c r="M582" s="5"/>
    </row>
    <row r="583" spans="1:13" ht="12.75" customHeight="1">
      <c r="A583" s="5"/>
      <c r="B583" s="5"/>
      <c r="C583" s="6"/>
      <c r="D583" s="5"/>
      <c r="E583" s="5"/>
      <c r="F583" s="7"/>
      <c r="G583" s="5"/>
      <c r="H583" s="5"/>
      <c r="I583" s="6"/>
      <c r="J583" s="5"/>
      <c r="K583" s="5"/>
      <c r="L583" s="5"/>
      <c r="M583" s="5"/>
    </row>
    <row r="584" spans="1:13" ht="12.75" customHeight="1">
      <c r="A584" s="5"/>
      <c r="B584" s="5"/>
      <c r="C584" s="6"/>
      <c r="D584" s="5"/>
      <c r="E584" s="5"/>
      <c r="F584" s="7"/>
      <c r="G584" s="5"/>
      <c r="H584" s="5"/>
      <c r="I584" s="6"/>
      <c r="J584" s="5"/>
      <c r="K584" s="5"/>
      <c r="L584" s="5"/>
      <c r="M584" s="5"/>
    </row>
    <row r="585" spans="1:13" ht="12.75" customHeight="1">
      <c r="A585" s="5"/>
      <c r="B585" s="5"/>
      <c r="C585" s="6"/>
      <c r="D585" s="5"/>
      <c r="E585" s="5"/>
      <c r="F585" s="7"/>
      <c r="G585" s="5"/>
      <c r="H585" s="5"/>
      <c r="I585" s="6"/>
      <c r="J585" s="5"/>
      <c r="K585" s="5"/>
      <c r="L585" s="5"/>
      <c r="M585" s="5"/>
    </row>
    <row r="586" spans="1:13" ht="12.75" customHeight="1">
      <c r="A586" s="5"/>
      <c r="B586" s="5"/>
      <c r="C586" s="6"/>
      <c r="D586" s="5"/>
      <c r="E586" s="5"/>
      <c r="F586" s="7"/>
      <c r="G586" s="5"/>
      <c r="H586" s="5"/>
      <c r="I586" s="6"/>
      <c r="J586" s="5"/>
      <c r="K586" s="5"/>
      <c r="L586" s="5"/>
      <c r="M586" s="5"/>
    </row>
    <row r="587" spans="1:13" ht="12.75" customHeight="1">
      <c r="A587" s="5"/>
      <c r="B587" s="5"/>
      <c r="C587" s="6"/>
      <c r="D587" s="5"/>
      <c r="E587" s="5"/>
      <c r="F587" s="7"/>
      <c r="G587" s="5"/>
      <c r="H587" s="5"/>
      <c r="I587" s="6"/>
      <c r="J587" s="5"/>
      <c r="K587" s="5"/>
      <c r="L587" s="5"/>
      <c r="M587" s="5"/>
    </row>
    <row r="588" spans="1:13" ht="12.75" customHeight="1">
      <c r="A588" s="5"/>
      <c r="B588" s="5"/>
      <c r="C588" s="6"/>
      <c r="D588" s="5"/>
      <c r="E588" s="5"/>
      <c r="F588" s="7"/>
      <c r="G588" s="5"/>
      <c r="H588" s="5"/>
      <c r="I588" s="6"/>
      <c r="J588" s="5"/>
      <c r="K588" s="5"/>
      <c r="L588" s="5"/>
      <c r="M588" s="5"/>
    </row>
    <row r="589" spans="1:13" ht="12.75" customHeight="1">
      <c r="A589" s="5"/>
      <c r="B589" s="5"/>
      <c r="C589" s="6"/>
      <c r="D589" s="5"/>
      <c r="E589" s="5"/>
      <c r="F589" s="7"/>
      <c r="G589" s="5"/>
      <c r="H589" s="5"/>
      <c r="I589" s="6"/>
      <c r="J589" s="5"/>
      <c r="K589" s="5"/>
      <c r="L589" s="5"/>
      <c r="M589" s="5"/>
    </row>
    <row r="590" spans="1:13" ht="12.75" customHeight="1">
      <c r="A590" s="5"/>
      <c r="B590" s="5"/>
      <c r="C590" s="6"/>
      <c r="D590" s="5"/>
      <c r="E590" s="5"/>
      <c r="F590" s="7"/>
      <c r="G590" s="5"/>
      <c r="H590" s="5"/>
      <c r="I590" s="6"/>
      <c r="J590" s="5"/>
      <c r="K590" s="5"/>
      <c r="L590" s="5"/>
      <c r="M590" s="5"/>
    </row>
    <row r="591" spans="1:13" ht="12.75" customHeight="1">
      <c r="A591" s="5"/>
      <c r="B591" s="5"/>
      <c r="C591" s="6"/>
      <c r="D591" s="5"/>
      <c r="E591" s="5"/>
      <c r="F591" s="7"/>
      <c r="G591" s="5"/>
      <c r="H591" s="5"/>
      <c r="I591" s="6"/>
      <c r="J591" s="5"/>
      <c r="K591" s="5"/>
      <c r="L591" s="5"/>
      <c r="M591" s="5"/>
    </row>
    <row r="592" spans="1:13" ht="12.75" customHeight="1">
      <c r="A592" s="5"/>
      <c r="B592" s="5"/>
      <c r="C592" s="6"/>
      <c r="D592" s="5"/>
      <c r="E592" s="5"/>
      <c r="F592" s="7"/>
      <c r="G592" s="5"/>
      <c r="H592" s="5"/>
      <c r="I592" s="6"/>
      <c r="J592" s="5"/>
      <c r="K592" s="5"/>
      <c r="L592" s="5"/>
      <c r="M592" s="5"/>
    </row>
    <row r="593" spans="1:13" ht="12.75" customHeight="1">
      <c r="A593" s="5"/>
      <c r="B593" s="5"/>
      <c r="C593" s="6"/>
      <c r="D593" s="5"/>
      <c r="E593" s="5"/>
      <c r="F593" s="7"/>
      <c r="G593" s="5"/>
      <c r="H593" s="5"/>
      <c r="I593" s="6"/>
      <c r="J593" s="5"/>
      <c r="K593" s="5"/>
      <c r="L593" s="5"/>
      <c r="M593" s="5"/>
    </row>
    <row r="594" spans="1:13" ht="12.75" customHeight="1">
      <c r="A594" s="5"/>
      <c r="B594" s="5"/>
      <c r="C594" s="6"/>
      <c r="D594" s="5"/>
      <c r="E594" s="5"/>
      <c r="F594" s="7"/>
      <c r="G594" s="5"/>
      <c r="H594" s="5"/>
      <c r="I594" s="6"/>
      <c r="J594" s="5"/>
      <c r="K594" s="5"/>
      <c r="L594" s="5"/>
      <c r="M594" s="5"/>
    </row>
    <row r="595" spans="1:13" ht="12.75" customHeight="1">
      <c r="A595" s="5"/>
      <c r="B595" s="5"/>
      <c r="C595" s="6"/>
      <c r="D595" s="5"/>
      <c r="E595" s="5"/>
      <c r="F595" s="7"/>
      <c r="G595" s="5"/>
      <c r="H595" s="5"/>
      <c r="I595" s="6"/>
      <c r="J595" s="5"/>
      <c r="K595" s="5"/>
      <c r="L595" s="5"/>
      <c r="M595" s="5"/>
    </row>
    <row r="596" spans="1:13" ht="12.75" customHeight="1">
      <c r="A596" s="5"/>
      <c r="B596" s="5"/>
      <c r="C596" s="6"/>
      <c r="D596" s="5"/>
      <c r="E596" s="5"/>
      <c r="F596" s="7"/>
      <c r="G596" s="5"/>
      <c r="H596" s="5"/>
      <c r="I596" s="6"/>
      <c r="J596" s="5"/>
      <c r="K596" s="5"/>
      <c r="L596" s="5"/>
      <c r="M596" s="5"/>
    </row>
    <row r="597" spans="1:13" ht="12.75" customHeight="1">
      <c r="A597" s="5"/>
      <c r="B597" s="5"/>
      <c r="C597" s="6"/>
      <c r="D597" s="5"/>
      <c r="E597" s="5"/>
      <c r="F597" s="7"/>
      <c r="G597" s="5"/>
      <c r="H597" s="5"/>
      <c r="I597" s="6"/>
      <c r="J597" s="5"/>
      <c r="K597" s="5"/>
      <c r="L597" s="5"/>
      <c r="M597" s="5"/>
    </row>
    <row r="598" spans="1:13" ht="12.75" customHeight="1">
      <c r="A598" s="5"/>
      <c r="B598" s="5"/>
      <c r="C598" s="6"/>
      <c r="D598" s="5"/>
      <c r="E598" s="5"/>
      <c r="F598" s="7"/>
      <c r="G598" s="5"/>
      <c r="H598" s="5"/>
      <c r="I598" s="6"/>
      <c r="J598" s="5"/>
      <c r="K598" s="5"/>
      <c r="L598" s="5"/>
      <c r="M598" s="5"/>
    </row>
    <row r="599" spans="1:13" ht="12.75" customHeight="1">
      <c r="A599" s="5"/>
      <c r="B599" s="5"/>
      <c r="C599" s="6"/>
      <c r="D599" s="5"/>
      <c r="E599" s="5"/>
      <c r="F599" s="7"/>
      <c r="G599" s="5"/>
      <c r="H599" s="5"/>
      <c r="I599" s="6"/>
      <c r="J599" s="5"/>
      <c r="K599" s="5"/>
      <c r="L599" s="5"/>
      <c r="M599" s="5"/>
    </row>
    <row r="600" spans="1:13" ht="12.75" customHeight="1">
      <c r="A600" s="5"/>
      <c r="B600" s="5"/>
      <c r="C600" s="6"/>
      <c r="D600" s="5"/>
      <c r="E600" s="5"/>
      <c r="F600" s="7"/>
      <c r="G600" s="5"/>
      <c r="H600" s="5"/>
      <c r="I600" s="6"/>
      <c r="J600" s="5"/>
      <c r="K600" s="5"/>
      <c r="L600" s="5"/>
      <c r="M600" s="5"/>
    </row>
    <row r="601" spans="1:13" ht="12.75" customHeight="1">
      <c r="A601" s="5"/>
      <c r="B601" s="5"/>
      <c r="C601" s="6"/>
      <c r="D601" s="5"/>
      <c r="E601" s="5"/>
      <c r="F601" s="7"/>
      <c r="G601" s="5"/>
      <c r="H601" s="5"/>
      <c r="I601" s="6"/>
      <c r="J601" s="5"/>
      <c r="K601" s="5"/>
      <c r="L601" s="5"/>
      <c r="M601" s="5"/>
    </row>
    <row r="602" spans="1:13" ht="12.75" customHeight="1">
      <c r="A602" s="5"/>
      <c r="B602" s="5"/>
      <c r="C602" s="6"/>
      <c r="D602" s="5"/>
      <c r="E602" s="5"/>
      <c r="F602" s="7"/>
      <c r="G602" s="5"/>
      <c r="H602" s="5"/>
      <c r="I602" s="6"/>
      <c r="J602" s="5"/>
      <c r="K602" s="5"/>
      <c r="L602" s="5"/>
      <c r="M602" s="5"/>
    </row>
    <row r="603" spans="1:13" ht="12.75" customHeight="1">
      <c r="A603" s="5"/>
      <c r="B603" s="5"/>
      <c r="C603" s="6"/>
      <c r="D603" s="5"/>
      <c r="E603" s="5"/>
      <c r="F603" s="7"/>
      <c r="G603" s="5"/>
      <c r="H603" s="5"/>
      <c r="I603" s="6"/>
      <c r="J603" s="5"/>
      <c r="K603" s="5"/>
      <c r="L603" s="5"/>
      <c r="M603" s="5"/>
    </row>
    <row r="604" spans="1:13" ht="12.75" customHeight="1">
      <c r="A604" s="5"/>
      <c r="B604" s="5"/>
      <c r="C604" s="6"/>
      <c r="D604" s="5"/>
      <c r="E604" s="5"/>
      <c r="F604" s="7"/>
      <c r="G604" s="5"/>
      <c r="H604" s="5"/>
      <c r="I604" s="6"/>
      <c r="J604" s="5"/>
      <c r="K604" s="5"/>
      <c r="L604" s="5"/>
      <c r="M604" s="5"/>
    </row>
    <row r="605" spans="1:13" ht="12.75" customHeight="1">
      <c r="A605" s="5"/>
      <c r="B605" s="5"/>
      <c r="C605" s="6"/>
      <c r="D605" s="5"/>
      <c r="E605" s="5"/>
      <c r="F605" s="7"/>
      <c r="G605" s="5"/>
      <c r="H605" s="5"/>
      <c r="I605" s="6"/>
      <c r="J605" s="5"/>
      <c r="K605" s="5"/>
      <c r="L605" s="5"/>
      <c r="M605" s="5"/>
    </row>
    <row r="606" spans="1:13" ht="12.75" customHeight="1">
      <c r="A606" s="5"/>
      <c r="B606" s="5"/>
      <c r="C606" s="6"/>
      <c r="D606" s="5"/>
      <c r="E606" s="5"/>
      <c r="F606" s="7"/>
      <c r="G606" s="5"/>
      <c r="H606" s="5"/>
      <c r="I606" s="6"/>
      <c r="J606" s="5"/>
      <c r="K606" s="5"/>
      <c r="L606" s="5"/>
      <c r="M606" s="5"/>
    </row>
    <row r="607" spans="1:13" ht="12.75" customHeight="1">
      <c r="A607" s="5"/>
      <c r="B607" s="5"/>
      <c r="C607" s="6"/>
      <c r="D607" s="5"/>
      <c r="E607" s="5"/>
      <c r="F607" s="7"/>
      <c r="G607" s="5"/>
      <c r="H607" s="5"/>
      <c r="I607" s="6"/>
      <c r="J607" s="5"/>
      <c r="K607" s="5"/>
      <c r="L607" s="5"/>
      <c r="M607" s="5"/>
    </row>
    <row r="608" spans="1:13" ht="12.75" customHeight="1">
      <c r="A608" s="5"/>
      <c r="B608" s="5"/>
      <c r="C608" s="6"/>
      <c r="D608" s="5"/>
      <c r="E608" s="5"/>
      <c r="F608" s="7"/>
      <c r="G608" s="5"/>
      <c r="H608" s="5"/>
      <c r="I608" s="6"/>
      <c r="J608" s="5"/>
      <c r="K608" s="5"/>
      <c r="L608" s="5"/>
      <c r="M608" s="5"/>
    </row>
    <row r="609" spans="1:13" ht="12.75" customHeight="1">
      <c r="A609" s="5"/>
      <c r="B609" s="5"/>
      <c r="C609" s="6"/>
      <c r="D609" s="5"/>
      <c r="E609" s="5"/>
      <c r="F609" s="7"/>
      <c r="G609" s="5"/>
      <c r="H609" s="5"/>
      <c r="I609" s="6"/>
      <c r="J609" s="5"/>
      <c r="K609" s="5"/>
      <c r="L609" s="5"/>
      <c r="M609" s="5"/>
    </row>
    <row r="610" spans="1:13" ht="12.75" customHeight="1">
      <c r="A610" s="5"/>
      <c r="B610" s="5"/>
      <c r="C610" s="6"/>
      <c r="D610" s="5"/>
      <c r="E610" s="5"/>
      <c r="F610" s="7"/>
      <c r="G610" s="5"/>
      <c r="H610" s="5"/>
      <c r="I610" s="6"/>
      <c r="J610" s="5"/>
      <c r="K610" s="5"/>
      <c r="L610" s="5"/>
      <c r="M610" s="5"/>
    </row>
    <row r="611" spans="1:13" ht="12.75" customHeight="1">
      <c r="A611" s="5"/>
      <c r="B611" s="5"/>
      <c r="C611" s="6"/>
      <c r="D611" s="5"/>
      <c r="E611" s="5"/>
      <c r="F611" s="7"/>
      <c r="G611" s="5"/>
      <c r="H611" s="5"/>
      <c r="I611" s="6"/>
      <c r="J611" s="5"/>
      <c r="K611" s="5"/>
      <c r="L611" s="5"/>
      <c r="M611" s="5"/>
    </row>
    <row r="612" spans="1:13" ht="12.75" customHeight="1">
      <c r="A612" s="5"/>
      <c r="B612" s="5"/>
      <c r="C612" s="6"/>
      <c r="D612" s="5"/>
      <c r="E612" s="5"/>
      <c r="F612" s="7"/>
      <c r="G612" s="5"/>
      <c r="H612" s="5"/>
      <c r="I612" s="6"/>
      <c r="J612" s="5"/>
      <c r="K612" s="5"/>
      <c r="L612" s="5"/>
      <c r="M612" s="5"/>
    </row>
    <row r="613" spans="1:13" ht="12.75" customHeight="1">
      <c r="A613" s="5"/>
      <c r="B613" s="5"/>
      <c r="C613" s="6"/>
      <c r="D613" s="5"/>
      <c r="E613" s="5"/>
      <c r="F613" s="7"/>
      <c r="G613" s="5"/>
      <c r="H613" s="5"/>
      <c r="I613" s="6"/>
      <c r="J613" s="5"/>
      <c r="K613" s="5"/>
      <c r="L613" s="5"/>
      <c r="M613" s="5"/>
    </row>
    <row r="614" spans="1:13" ht="12.75" customHeight="1">
      <c r="A614" s="5"/>
      <c r="B614" s="5"/>
      <c r="C614" s="6"/>
      <c r="D614" s="5"/>
      <c r="E614" s="5"/>
      <c r="F614" s="7"/>
      <c r="G614" s="5"/>
      <c r="H614" s="5"/>
      <c r="I614" s="6"/>
      <c r="J614" s="5"/>
      <c r="K614" s="5"/>
      <c r="L614" s="5"/>
      <c r="M614" s="5"/>
    </row>
    <row r="615" spans="1:13" ht="12.75" customHeight="1">
      <c r="A615" s="5"/>
      <c r="B615" s="5"/>
      <c r="C615" s="6"/>
      <c r="D615" s="5"/>
      <c r="E615" s="5"/>
      <c r="F615" s="7"/>
      <c r="G615" s="5"/>
      <c r="H615" s="5"/>
      <c r="I615" s="6"/>
      <c r="J615" s="5"/>
      <c r="K615" s="5"/>
      <c r="L615" s="5"/>
      <c r="M615" s="5"/>
    </row>
    <row r="616" spans="1:13" ht="12.75" customHeight="1">
      <c r="A616" s="5"/>
      <c r="B616" s="5"/>
      <c r="C616" s="6"/>
      <c r="D616" s="5"/>
      <c r="E616" s="5"/>
      <c r="F616" s="7"/>
      <c r="G616" s="5"/>
      <c r="H616" s="5"/>
      <c r="I616" s="6"/>
      <c r="J616" s="5"/>
      <c r="K616" s="5"/>
      <c r="L616" s="5"/>
      <c r="M616" s="5"/>
    </row>
    <row r="617" spans="1:13" ht="12.75" customHeight="1">
      <c r="A617" s="5"/>
      <c r="B617" s="5"/>
      <c r="C617" s="6"/>
      <c r="D617" s="5"/>
      <c r="E617" s="5"/>
      <c r="F617" s="7"/>
      <c r="G617" s="5"/>
      <c r="H617" s="5"/>
      <c r="I617" s="6"/>
      <c r="J617" s="5"/>
      <c r="K617" s="5"/>
      <c r="L617" s="5"/>
      <c r="M617" s="5"/>
    </row>
    <row r="618" spans="1:13" ht="12.75" customHeight="1">
      <c r="A618" s="5"/>
      <c r="B618" s="5"/>
      <c r="C618" s="6"/>
      <c r="D618" s="5"/>
      <c r="E618" s="5"/>
      <c r="F618" s="7"/>
      <c r="G618" s="5"/>
      <c r="H618" s="5"/>
      <c r="I618" s="6"/>
      <c r="J618" s="5"/>
      <c r="K618" s="5"/>
      <c r="L618" s="5"/>
      <c r="M618" s="5"/>
    </row>
    <row r="619" spans="1:13" ht="12.75" customHeight="1">
      <c r="A619" s="5"/>
      <c r="B619" s="5"/>
      <c r="C619" s="6"/>
      <c r="D619" s="5"/>
      <c r="E619" s="5"/>
      <c r="F619" s="7"/>
      <c r="G619" s="5"/>
      <c r="H619" s="5"/>
      <c r="I619" s="6"/>
      <c r="J619" s="5"/>
      <c r="K619" s="5"/>
      <c r="L619" s="5"/>
      <c r="M619" s="5"/>
    </row>
    <row r="620" spans="1:13" ht="12.75" customHeight="1">
      <c r="A620" s="5"/>
      <c r="B620" s="5"/>
      <c r="C620" s="6"/>
      <c r="D620" s="5"/>
      <c r="E620" s="5"/>
      <c r="F620" s="7"/>
      <c r="G620" s="5"/>
      <c r="H620" s="5"/>
      <c r="I620" s="6"/>
      <c r="J620" s="5"/>
      <c r="K620" s="5"/>
      <c r="L620" s="5"/>
      <c r="M620" s="5"/>
    </row>
    <row r="621" spans="1:13" ht="12.75" customHeight="1">
      <c r="A621" s="5"/>
      <c r="B621" s="5"/>
      <c r="C621" s="6"/>
      <c r="D621" s="5"/>
      <c r="E621" s="5"/>
      <c r="F621" s="7"/>
      <c r="G621" s="5"/>
      <c r="H621" s="5"/>
      <c r="I621" s="6"/>
      <c r="J621" s="5"/>
      <c r="K621" s="5"/>
      <c r="L621" s="5"/>
      <c r="M621" s="5"/>
    </row>
    <row r="622" spans="1:13" ht="12.75" customHeight="1">
      <c r="A622" s="5"/>
      <c r="B622" s="5"/>
      <c r="C622" s="6"/>
      <c r="D622" s="5"/>
      <c r="E622" s="5"/>
      <c r="F622" s="7"/>
      <c r="G622" s="5"/>
      <c r="H622" s="5"/>
      <c r="I622" s="6"/>
      <c r="J622" s="5"/>
      <c r="K622" s="5"/>
      <c r="L622" s="5"/>
      <c r="M622" s="5"/>
    </row>
    <row r="623" spans="1:13" ht="12.75" customHeight="1">
      <c r="A623" s="5"/>
      <c r="B623" s="5"/>
      <c r="C623" s="6"/>
      <c r="D623" s="5"/>
      <c r="E623" s="5"/>
      <c r="F623" s="7"/>
      <c r="G623" s="5"/>
      <c r="H623" s="5"/>
      <c r="I623" s="6"/>
      <c r="J623" s="5"/>
      <c r="K623" s="5"/>
      <c r="L623" s="5"/>
      <c r="M623" s="5"/>
    </row>
    <row r="624" spans="1:13" ht="12.75" customHeight="1">
      <c r="A624" s="5"/>
      <c r="B624" s="5"/>
      <c r="C624" s="6"/>
      <c r="D624" s="5"/>
      <c r="E624" s="5"/>
      <c r="F624" s="7"/>
      <c r="G624" s="5"/>
      <c r="H624" s="5"/>
      <c r="I624" s="6"/>
      <c r="J624" s="5"/>
      <c r="K624" s="5"/>
      <c r="L624" s="5"/>
      <c r="M624" s="5"/>
    </row>
    <row r="625" spans="1:13" ht="12.75" customHeight="1">
      <c r="A625" s="5"/>
      <c r="B625" s="5"/>
      <c r="C625" s="6"/>
      <c r="D625" s="5"/>
      <c r="E625" s="5"/>
      <c r="F625" s="7"/>
      <c r="G625" s="5"/>
      <c r="H625" s="5"/>
      <c r="I625" s="6"/>
      <c r="J625" s="5"/>
      <c r="K625" s="5"/>
      <c r="L625" s="5"/>
      <c r="M625" s="5"/>
    </row>
    <row r="626" spans="1:13" ht="12.75" customHeight="1">
      <c r="A626" s="5"/>
      <c r="B626" s="5"/>
      <c r="C626" s="6"/>
      <c r="D626" s="5"/>
      <c r="E626" s="5"/>
      <c r="F626" s="7"/>
      <c r="G626" s="5"/>
      <c r="H626" s="5"/>
      <c r="I626" s="6"/>
      <c r="J626" s="5"/>
      <c r="K626" s="5"/>
      <c r="L626" s="5"/>
      <c r="M626" s="5"/>
    </row>
    <row r="627" spans="1:13" ht="12.75" customHeight="1">
      <c r="A627" s="5"/>
      <c r="B627" s="5"/>
      <c r="C627" s="6"/>
      <c r="D627" s="5"/>
      <c r="E627" s="5"/>
      <c r="F627" s="7"/>
      <c r="G627" s="5"/>
      <c r="H627" s="5"/>
      <c r="I627" s="6"/>
      <c r="J627" s="5"/>
      <c r="K627" s="5"/>
      <c r="L627" s="5"/>
      <c r="M627" s="5"/>
    </row>
    <row r="628" spans="1:13" ht="12.75" customHeight="1">
      <c r="A628" s="5"/>
      <c r="B628" s="5"/>
      <c r="C628" s="6"/>
      <c r="D628" s="5"/>
      <c r="E628" s="5"/>
      <c r="F628" s="7"/>
      <c r="G628" s="5"/>
      <c r="H628" s="5"/>
      <c r="I628" s="6"/>
      <c r="J628" s="5"/>
      <c r="K628" s="5"/>
      <c r="L628" s="5"/>
      <c r="M628" s="5"/>
    </row>
    <row r="629" spans="1:13" ht="12.75" customHeight="1">
      <c r="A629" s="5"/>
      <c r="B629" s="5"/>
      <c r="C629" s="6"/>
      <c r="D629" s="5"/>
      <c r="E629" s="5"/>
      <c r="F629" s="7"/>
      <c r="G629" s="5"/>
      <c r="H629" s="5"/>
      <c r="I629" s="6"/>
      <c r="J629" s="5"/>
      <c r="K629" s="5"/>
      <c r="L629" s="5"/>
      <c r="M629" s="5"/>
    </row>
    <row r="630" spans="1:13" ht="12.75" customHeight="1">
      <c r="A630" s="5"/>
      <c r="B630" s="5"/>
      <c r="C630" s="6"/>
      <c r="D630" s="5"/>
      <c r="E630" s="5"/>
      <c r="F630" s="7"/>
      <c r="G630" s="5"/>
      <c r="H630" s="5"/>
      <c r="I630" s="6"/>
      <c r="J630" s="5"/>
      <c r="K630" s="5"/>
      <c r="L630" s="5"/>
      <c r="M630" s="5"/>
    </row>
    <row r="631" spans="1:13" ht="12.75" customHeight="1">
      <c r="A631" s="5"/>
      <c r="B631" s="5"/>
      <c r="C631" s="6"/>
      <c r="D631" s="5"/>
      <c r="E631" s="5"/>
      <c r="F631" s="7"/>
      <c r="G631" s="5"/>
      <c r="H631" s="5"/>
      <c r="I631" s="6"/>
      <c r="J631" s="5"/>
      <c r="K631" s="5"/>
      <c r="L631" s="5"/>
      <c r="M631" s="5"/>
    </row>
    <row r="632" spans="1:13" ht="12.75" customHeight="1">
      <c r="A632" s="5"/>
      <c r="B632" s="5"/>
      <c r="C632" s="6"/>
      <c r="D632" s="5"/>
      <c r="E632" s="5"/>
      <c r="F632" s="7"/>
      <c r="G632" s="5"/>
      <c r="H632" s="5"/>
      <c r="I632" s="6"/>
      <c r="J632" s="5"/>
      <c r="K632" s="5"/>
      <c r="L632" s="5"/>
      <c r="M632" s="5"/>
    </row>
    <row r="633" spans="1:13" ht="12.75" customHeight="1">
      <c r="A633" s="5"/>
      <c r="B633" s="5"/>
      <c r="C633" s="6"/>
      <c r="D633" s="5"/>
      <c r="E633" s="5"/>
      <c r="F633" s="7"/>
      <c r="G633" s="5"/>
      <c r="H633" s="5"/>
      <c r="I633" s="6"/>
      <c r="J633" s="5"/>
      <c r="K633" s="5"/>
      <c r="L633" s="5"/>
      <c r="M633" s="5"/>
    </row>
    <row r="634" spans="1:13" ht="12.75" customHeight="1">
      <c r="A634" s="5"/>
      <c r="B634" s="5"/>
      <c r="C634" s="6"/>
      <c r="D634" s="5"/>
      <c r="E634" s="5"/>
      <c r="F634" s="7"/>
      <c r="G634" s="5"/>
      <c r="H634" s="5"/>
      <c r="I634" s="6"/>
      <c r="J634" s="5"/>
      <c r="K634" s="5"/>
      <c r="L634" s="5"/>
      <c r="M634" s="5"/>
    </row>
    <row r="635" spans="1:13" ht="12.75" customHeight="1">
      <c r="A635" s="5"/>
      <c r="B635" s="5"/>
      <c r="C635" s="6"/>
      <c r="D635" s="5"/>
      <c r="E635" s="5"/>
      <c r="F635" s="7"/>
      <c r="G635" s="5"/>
      <c r="H635" s="5"/>
      <c r="I635" s="6"/>
      <c r="J635" s="5"/>
      <c r="K635" s="5"/>
      <c r="L635" s="5"/>
      <c r="M635" s="5"/>
    </row>
    <row r="636" spans="1:13" ht="12.75" customHeight="1">
      <c r="A636" s="5"/>
      <c r="B636" s="5"/>
      <c r="C636" s="6"/>
      <c r="D636" s="5"/>
      <c r="E636" s="5"/>
      <c r="F636" s="7"/>
      <c r="G636" s="5"/>
      <c r="H636" s="5"/>
      <c r="I636" s="6"/>
      <c r="J636" s="5"/>
      <c r="K636" s="5"/>
      <c r="L636" s="5"/>
      <c r="M636" s="5"/>
    </row>
    <row r="637" spans="1:13" ht="12.75" customHeight="1">
      <c r="A637" s="5"/>
      <c r="B637" s="5"/>
      <c r="C637" s="6"/>
      <c r="D637" s="5"/>
      <c r="E637" s="5"/>
      <c r="F637" s="7"/>
      <c r="G637" s="5"/>
      <c r="H637" s="5"/>
      <c r="I637" s="6"/>
      <c r="J637" s="5"/>
      <c r="K637" s="5"/>
      <c r="L637" s="5"/>
      <c r="M637" s="5"/>
    </row>
    <row r="638" spans="1:13" ht="12.75" customHeight="1">
      <c r="A638" s="5"/>
      <c r="B638" s="5"/>
      <c r="C638" s="6"/>
      <c r="D638" s="5"/>
      <c r="E638" s="5"/>
      <c r="F638" s="7"/>
      <c r="G638" s="5"/>
      <c r="H638" s="5"/>
      <c r="I638" s="6"/>
      <c r="J638" s="5"/>
      <c r="K638" s="5"/>
      <c r="L638" s="5"/>
      <c r="M638" s="5"/>
    </row>
    <row r="639" spans="1:13" ht="12.75" customHeight="1">
      <c r="A639" s="5"/>
      <c r="B639" s="5"/>
      <c r="C639" s="6"/>
      <c r="D639" s="5"/>
      <c r="E639" s="5"/>
      <c r="F639" s="7"/>
      <c r="G639" s="5"/>
      <c r="H639" s="5"/>
      <c r="I639" s="6"/>
      <c r="J639" s="5"/>
      <c r="K639" s="5"/>
      <c r="L639" s="5"/>
      <c r="M639" s="5"/>
    </row>
    <row r="640" spans="1:13" ht="12.75" customHeight="1">
      <c r="A640" s="5"/>
      <c r="B640" s="5"/>
      <c r="C640" s="6"/>
      <c r="D640" s="5"/>
      <c r="E640" s="5"/>
      <c r="F640" s="7"/>
      <c r="G640" s="5"/>
      <c r="H640" s="5"/>
      <c r="I640" s="6"/>
      <c r="J640" s="5"/>
      <c r="K640" s="5"/>
      <c r="L640" s="5"/>
      <c r="M640" s="5"/>
    </row>
    <row r="641" spans="1:13" ht="12.75" customHeight="1">
      <c r="A641" s="5"/>
      <c r="B641" s="5"/>
      <c r="C641" s="6"/>
      <c r="D641" s="5"/>
      <c r="E641" s="5"/>
      <c r="F641" s="7"/>
      <c r="G641" s="5"/>
      <c r="H641" s="5"/>
      <c r="I641" s="6"/>
      <c r="J641" s="5"/>
      <c r="K641" s="5"/>
      <c r="L641" s="5"/>
      <c r="M641" s="5"/>
    </row>
    <row r="642" spans="1:13" ht="12.75" customHeight="1">
      <c r="A642" s="5"/>
      <c r="B642" s="5"/>
      <c r="C642" s="6"/>
      <c r="D642" s="5"/>
      <c r="E642" s="5"/>
      <c r="F642" s="7"/>
      <c r="G642" s="5"/>
      <c r="H642" s="5"/>
      <c r="I642" s="6"/>
      <c r="J642" s="5"/>
      <c r="K642" s="5"/>
      <c r="L642" s="5"/>
      <c r="M642" s="5"/>
    </row>
    <row r="643" spans="1:13" ht="12.75" customHeight="1">
      <c r="A643" s="5"/>
      <c r="B643" s="5"/>
      <c r="C643" s="6"/>
      <c r="D643" s="5"/>
      <c r="E643" s="5"/>
      <c r="F643" s="7"/>
      <c r="G643" s="5"/>
      <c r="H643" s="5"/>
      <c r="I643" s="6"/>
      <c r="J643" s="5"/>
      <c r="K643" s="5"/>
      <c r="L643" s="5"/>
      <c r="M643" s="5"/>
    </row>
    <row r="644" spans="1:13" ht="12.75" customHeight="1">
      <c r="A644" s="5"/>
      <c r="B644" s="5"/>
      <c r="C644" s="6"/>
      <c r="D644" s="5"/>
      <c r="E644" s="5"/>
      <c r="F644" s="7"/>
      <c r="G644" s="5"/>
      <c r="H644" s="5"/>
      <c r="I644" s="6"/>
      <c r="J644" s="5"/>
      <c r="K644" s="5"/>
      <c r="L644" s="5"/>
      <c r="M644" s="5"/>
    </row>
    <row r="645" spans="1:13" ht="12.75" customHeight="1">
      <c r="A645" s="5"/>
      <c r="B645" s="5"/>
      <c r="C645" s="6"/>
      <c r="D645" s="5"/>
      <c r="E645" s="5"/>
      <c r="F645" s="7"/>
      <c r="G645" s="5"/>
      <c r="H645" s="5"/>
      <c r="I645" s="6"/>
      <c r="J645" s="5"/>
      <c r="K645" s="5"/>
      <c r="L645" s="5"/>
      <c r="M645" s="5"/>
    </row>
    <row r="646" spans="1:13" ht="12.75" customHeight="1">
      <c r="A646" s="5"/>
      <c r="B646" s="5"/>
      <c r="C646" s="6"/>
      <c r="D646" s="5"/>
      <c r="E646" s="5"/>
      <c r="F646" s="7"/>
      <c r="G646" s="5"/>
      <c r="H646" s="5"/>
      <c r="I646" s="6"/>
      <c r="J646" s="5"/>
      <c r="K646" s="5"/>
      <c r="L646" s="5"/>
      <c r="M646" s="5"/>
    </row>
    <row r="647" spans="1:13" ht="12.75" customHeight="1">
      <c r="A647" s="5"/>
      <c r="B647" s="5"/>
      <c r="C647" s="6"/>
      <c r="D647" s="5"/>
      <c r="E647" s="5"/>
      <c r="F647" s="7"/>
      <c r="G647" s="5"/>
      <c r="H647" s="5"/>
      <c r="I647" s="6"/>
      <c r="J647" s="5"/>
      <c r="K647" s="5"/>
      <c r="L647" s="5"/>
      <c r="M647" s="5"/>
    </row>
    <row r="648" spans="1:13" ht="12.75" customHeight="1">
      <c r="A648" s="5"/>
      <c r="B648" s="5"/>
      <c r="C648" s="6"/>
      <c r="D648" s="5"/>
      <c r="E648" s="5"/>
      <c r="F648" s="7"/>
      <c r="G648" s="5"/>
      <c r="H648" s="5"/>
      <c r="I648" s="6"/>
      <c r="J648" s="5"/>
      <c r="K648" s="5"/>
      <c r="L648" s="5"/>
      <c r="M648" s="5"/>
    </row>
    <row r="649" spans="1:13" ht="12.75" customHeight="1">
      <c r="A649" s="5"/>
      <c r="B649" s="5"/>
      <c r="C649" s="6"/>
      <c r="D649" s="5"/>
      <c r="E649" s="5"/>
      <c r="F649" s="7"/>
      <c r="G649" s="5"/>
      <c r="H649" s="5"/>
      <c r="I649" s="6"/>
      <c r="J649" s="5"/>
      <c r="K649" s="5"/>
      <c r="L649" s="5"/>
      <c r="M649" s="5"/>
    </row>
    <row r="650" spans="1:13" ht="12.75" customHeight="1">
      <c r="A650" s="5"/>
      <c r="B650" s="5"/>
      <c r="C650" s="6"/>
      <c r="D650" s="5"/>
      <c r="E650" s="5"/>
      <c r="F650" s="7"/>
      <c r="G650" s="5"/>
      <c r="H650" s="5"/>
      <c r="I650" s="6"/>
      <c r="J650" s="5"/>
      <c r="K650" s="5"/>
      <c r="L650" s="5"/>
      <c r="M650" s="5"/>
    </row>
    <row r="651" spans="1:13" ht="12.75" customHeight="1">
      <c r="A651" s="5"/>
      <c r="B651" s="5"/>
      <c r="C651" s="6"/>
      <c r="D651" s="5"/>
      <c r="E651" s="5"/>
      <c r="F651" s="7"/>
      <c r="G651" s="5"/>
      <c r="H651" s="5"/>
      <c r="I651" s="6"/>
      <c r="J651" s="5"/>
      <c r="K651" s="5"/>
      <c r="L651" s="5"/>
      <c r="M651" s="5"/>
    </row>
    <row r="652" spans="1:13" ht="12.75" customHeight="1">
      <c r="A652" s="5"/>
      <c r="B652" s="5"/>
      <c r="C652" s="6"/>
      <c r="D652" s="5"/>
      <c r="E652" s="5"/>
      <c r="F652" s="7"/>
      <c r="G652" s="5"/>
      <c r="H652" s="5"/>
      <c r="I652" s="6"/>
      <c r="J652" s="5"/>
      <c r="K652" s="5"/>
      <c r="L652" s="5"/>
      <c r="M652" s="5"/>
    </row>
    <row r="653" spans="1:13" ht="12.75" customHeight="1">
      <c r="A653" s="5"/>
      <c r="B653" s="5"/>
      <c r="C653" s="6"/>
      <c r="D653" s="5"/>
      <c r="E653" s="5"/>
      <c r="F653" s="7"/>
      <c r="G653" s="5"/>
      <c r="H653" s="5"/>
      <c r="I653" s="6"/>
      <c r="J653" s="5"/>
      <c r="K653" s="5"/>
      <c r="L653" s="5"/>
      <c r="M653" s="5"/>
    </row>
    <row r="654" spans="1:13" ht="12.75" customHeight="1">
      <c r="A654" s="5"/>
      <c r="B654" s="5"/>
      <c r="C654" s="6"/>
      <c r="D654" s="5"/>
      <c r="E654" s="5"/>
      <c r="F654" s="7"/>
      <c r="G654" s="5"/>
      <c r="H654" s="5"/>
      <c r="I654" s="6"/>
      <c r="J654" s="5"/>
      <c r="K654" s="5"/>
      <c r="L654" s="5"/>
      <c r="M654" s="5"/>
    </row>
    <row r="655" spans="1:13" ht="12.75" customHeight="1">
      <c r="A655" s="5"/>
      <c r="B655" s="5"/>
      <c r="C655" s="6"/>
      <c r="D655" s="5"/>
      <c r="E655" s="5"/>
      <c r="F655" s="7"/>
      <c r="G655" s="5"/>
      <c r="H655" s="5"/>
      <c r="I655" s="6"/>
      <c r="J655" s="5"/>
      <c r="K655" s="5"/>
      <c r="L655" s="5"/>
      <c r="M655" s="5"/>
    </row>
    <row r="656" spans="1:13" ht="12.75" customHeight="1">
      <c r="A656" s="5"/>
      <c r="B656" s="5"/>
      <c r="C656" s="6"/>
      <c r="D656" s="5"/>
      <c r="E656" s="5"/>
      <c r="F656" s="7"/>
      <c r="G656" s="5"/>
      <c r="H656" s="5"/>
      <c r="I656" s="6"/>
      <c r="J656" s="5"/>
      <c r="K656" s="5"/>
      <c r="L656" s="5"/>
      <c r="M656" s="5"/>
    </row>
    <row r="657" spans="1:13" ht="12.75" customHeight="1">
      <c r="A657" s="5"/>
      <c r="B657" s="5"/>
      <c r="C657" s="6"/>
      <c r="D657" s="5"/>
      <c r="E657" s="5"/>
      <c r="F657" s="7"/>
      <c r="G657" s="5"/>
      <c r="H657" s="5"/>
      <c r="I657" s="6"/>
      <c r="J657" s="5"/>
      <c r="K657" s="5"/>
      <c r="L657" s="5"/>
      <c r="M657" s="5"/>
    </row>
    <row r="658" spans="1:13" ht="12.75" customHeight="1">
      <c r="A658" s="5"/>
      <c r="B658" s="5"/>
      <c r="C658" s="6"/>
      <c r="D658" s="5"/>
      <c r="E658" s="5"/>
      <c r="F658" s="7"/>
      <c r="G658" s="5"/>
      <c r="H658" s="5"/>
      <c r="I658" s="6"/>
      <c r="J658" s="5"/>
      <c r="K658" s="5"/>
      <c r="L658" s="5"/>
      <c r="M658" s="5"/>
    </row>
    <row r="659" spans="1:13" ht="12.75" customHeight="1">
      <c r="A659" s="5"/>
      <c r="B659" s="5"/>
      <c r="C659" s="6"/>
      <c r="D659" s="5"/>
      <c r="E659" s="5"/>
      <c r="F659" s="7"/>
      <c r="G659" s="5"/>
      <c r="H659" s="5"/>
      <c r="I659" s="6"/>
      <c r="J659" s="5"/>
      <c r="K659" s="5"/>
      <c r="L659" s="5"/>
      <c r="M659" s="5"/>
    </row>
    <row r="660" spans="1:13" ht="12.75" customHeight="1">
      <c r="A660" s="5"/>
      <c r="B660" s="5"/>
      <c r="C660" s="6"/>
      <c r="D660" s="5"/>
      <c r="E660" s="5"/>
      <c r="F660" s="7"/>
      <c r="G660" s="5"/>
      <c r="H660" s="5"/>
      <c r="I660" s="6"/>
      <c r="J660" s="5"/>
      <c r="K660" s="5"/>
      <c r="L660" s="5"/>
      <c r="M660" s="5"/>
    </row>
    <row r="661" spans="1:13" ht="12.75" customHeight="1">
      <c r="A661" s="5"/>
      <c r="B661" s="5"/>
      <c r="C661" s="6"/>
      <c r="D661" s="5"/>
      <c r="E661" s="5"/>
      <c r="F661" s="7"/>
      <c r="G661" s="5"/>
      <c r="H661" s="5"/>
      <c r="I661" s="6"/>
      <c r="J661" s="5"/>
      <c r="K661" s="5"/>
      <c r="L661" s="5"/>
      <c r="M661" s="5"/>
    </row>
    <row r="662" spans="1:13" ht="12.75" customHeight="1">
      <c r="A662" s="5"/>
      <c r="B662" s="5"/>
      <c r="C662" s="6"/>
      <c r="D662" s="5"/>
      <c r="E662" s="5"/>
      <c r="F662" s="7"/>
      <c r="G662" s="5"/>
      <c r="H662" s="5"/>
      <c r="I662" s="6"/>
      <c r="J662" s="5"/>
      <c r="K662" s="5"/>
      <c r="L662" s="5"/>
      <c r="M662" s="5"/>
    </row>
    <row r="663" spans="1:13" ht="12.75" customHeight="1">
      <c r="A663" s="5"/>
      <c r="B663" s="5"/>
      <c r="C663" s="6"/>
      <c r="D663" s="5"/>
      <c r="E663" s="5"/>
      <c r="F663" s="7"/>
      <c r="G663" s="5"/>
      <c r="H663" s="5"/>
      <c r="I663" s="6"/>
      <c r="J663" s="5"/>
      <c r="K663" s="5"/>
      <c r="L663" s="5"/>
      <c r="M663" s="5"/>
    </row>
    <row r="664" spans="1:13" ht="12.75" customHeight="1">
      <c r="A664" s="5"/>
      <c r="B664" s="5"/>
      <c r="C664" s="6"/>
      <c r="D664" s="5"/>
      <c r="E664" s="5"/>
      <c r="F664" s="7"/>
      <c r="G664" s="5"/>
      <c r="H664" s="5"/>
      <c r="I664" s="6"/>
      <c r="J664" s="5"/>
      <c r="K664" s="5"/>
      <c r="L664" s="5"/>
      <c r="M664" s="5"/>
    </row>
    <row r="665" spans="1:13" ht="12.75" customHeight="1">
      <c r="A665" s="5"/>
      <c r="B665" s="5"/>
      <c r="C665" s="6"/>
      <c r="D665" s="5"/>
      <c r="E665" s="5"/>
      <c r="F665" s="7"/>
      <c r="G665" s="5"/>
      <c r="H665" s="5"/>
      <c r="I665" s="6"/>
      <c r="J665" s="5"/>
      <c r="K665" s="5"/>
      <c r="L665" s="5"/>
      <c r="M665" s="5"/>
    </row>
    <row r="666" spans="1:13" ht="12.75" customHeight="1">
      <c r="A666" s="5"/>
      <c r="B666" s="5"/>
      <c r="C666" s="6"/>
      <c r="D666" s="5"/>
      <c r="E666" s="5"/>
      <c r="F666" s="7"/>
      <c r="G666" s="5"/>
      <c r="H666" s="5"/>
      <c r="I666" s="6"/>
      <c r="J666" s="5"/>
      <c r="K666" s="5"/>
      <c r="L666" s="5"/>
      <c r="M666" s="5"/>
    </row>
    <row r="667" spans="1:13" ht="12.75" customHeight="1">
      <c r="A667" s="5"/>
      <c r="B667" s="5"/>
      <c r="C667" s="6"/>
      <c r="D667" s="5"/>
      <c r="E667" s="5"/>
      <c r="F667" s="7"/>
      <c r="G667" s="5"/>
      <c r="H667" s="5"/>
      <c r="I667" s="6"/>
      <c r="J667" s="5"/>
      <c r="K667" s="5"/>
      <c r="L667" s="5"/>
      <c r="M667" s="5"/>
    </row>
    <row r="668" spans="1:13" ht="12.75" customHeight="1">
      <c r="A668" s="5"/>
      <c r="B668" s="5"/>
      <c r="C668" s="6"/>
      <c r="D668" s="5"/>
      <c r="E668" s="5"/>
      <c r="F668" s="7"/>
      <c r="G668" s="5"/>
      <c r="H668" s="5"/>
      <c r="I668" s="6"/>
      <c r="J668" s="5"/>
      <c r="K668" s="5"/>
      <c r="L668" s="5"/>
      <c r="M668" s="5"/>
    </row>
    <row r="669" spans="1:13" ht="12.75" customHeight="1">
      <c r="A669" s="5"/>
      <c r="B669" s="5"/>
      <c r="C669" s="6"/>
      <c r="D669" s="5"/>
      <c r="E669" s="5"/>
      <c r="F669" s="7"/>
      <c r="G669" s="5"/>
      <c r="H669" s="5"/>
      <c r="I669" s="6"/>
      <c r="J669" s="5"/>
      <c r="K669" s="5"/>
      <c r="L669" s="5"/>
      <c r="M669" s="5"/>
    </row>
    <row r="670" spans="1:13" ht="12.75" customHeight="1">
      <c r="A670" s="5"/>
      <c r="B670" s="5"/>
      <c r="C670" s="6"/>
      <c r="D670" s="5"/>
      <c r="E670" s="5"/>
      <c r="F670" s="7"/>
      <c r="G670" s="5"/>
      <c r="H670" s="5"/>
      <c r="I670" s="6"/>
      <c r="J670" s="5"/>
      <c r="K670" s="5"/>
      <c r="L670" s="5"/>
      <c r="M670" s="5"/>
    </row>
    <row r="671" spans="1:13" ht="12.75" customHeight="1">
      <c r="A671" s="5"/>
      <c r="B671" s="5"/>
      <c r="C671" s="6"/>
      <c r="D671" s="5"/>
      <c r="E671" s="5"/>
      <c r="F671" s="7"/>
      <c r="G671" s="5"/>
      <c r="H671" s="5"/>
      <c r="I671" s="6"/>
      <c r="J671" s="5"/>
      <c r="K671" s="5"/>
      <c r="L671" s="5"/>
      <c r="M671" s="5"/>
    </row>
    <row r="672" spans="1:13" ht="12.75" customHeight="1">
      <c r="A672" s="5"/>
      <c r="B672" s="5"/>
      <c r="C672" s="6"/>
      <c r="D672" s="5"/>
      <c r="E672" s="5"/>
      <c r="F672" s="7"/>
      <c r="G672" s="5"/>
      <c r="H672" s="5"/>
      <c r="I672" s="6"/>
      <c r="J672" s="5"/>
      <c r="K672" s="5"/>
      <c r="L672" s="5"/>
      <c r="M672" s="5"/>
    </row>
    <row r="673" spans="1:13" ht="12.75" customHeight="1">
      <c r="A673" s="5"/>
      <c r="B673" s="5"/>
      <c r="C673" s="6"/>
      <c r="D673" s="5"/>
      <c r="E673" s="5"/>
      <c r="F673" s="7"/>
      <c r="G673" s="5"/>
      <c r="H673" s="5"/>
      <c r="I673" s="6"/>
      <c r="J673" s="5"/>
      <c r="K673" s="5"/>
      <c r="L673" s="5"/>
      <c r="M673" s="5"/>
    </row>
    <row r="674" spans="1:13" ht="12.75" customHeight="1">
      <c r="A674" s="5"/>
      <c r="B674" s="5"/>
      <c r="C674" s="6"/>
      <c r="D674" s="5"/>
      <c r="E674" s="5"/>
      <c r="F674" s="7"/>
      <c r="G674" s="5"/>
      <c r="H674" s="5"/>
      <c r="I674" s="6"/>
      <c r="J674" s="5"/>
      <c r="K674" s="5"/>
      <c r="L674" s="5"/>
      <c r="M674" s="5"/>
    </row>
    <row r="675" spans="1:13" ht="12.75" customHeight="1">
      <c r="A675" s="5"/>
      <c r="B675" s="5"/>
      <c r="C675" s="6"/>
      <c r="D675" s="5"/>
      <c r="E675" s="5"/>
      <c r="F675" s="7"/>
      <c r="G675" s="5"/>
      <c r="H675" s="5"/>
      <c r="I675" s="6"/>
      <c r="J675" s="5"/>
      <c r="K675" s="5"/>
      <c r="L675" s="5"/>
      <c r="M675" s="5"/>
    </row>
    <row r="676" spans="1:13" ht="12.75" customHeight="1">
      <c r="A676" s="5"/>
      <c r="B676" s="5"/>
      <c r="C676" s="6"/>
      <c r="D676" s="5"/>
      <c r="E676" s="5"/>
      <c r="F676" s="7"/>
      <c r="G676" s="5"/>
      <c r="H676" s="5"/>
      <c r="I676" s="6"/>
      <c r="J676" s="5"/>
      <c r="K676" s="5"/>
      <c r="L676" s="5"/>
      <c r="M676" s="5"/>
    </row>
    <row r="677" spans="1:13" ht="12.75" customHeight="1">
      <c r="A677" s="5"/>
      <c r="B677" s="5"/>
      <c r="C677" s="6"/>
      <c r="D677" s="5"/>
      <c r="E677" s="5"/>
      <c r="F677" s="7"/>
      <c r="G677" s="5"/>
      <c r="H677" s="5"/>
      <c r="I677" s="6"/>
      <c r="J677" s="5"/>
      <c r="K677" s="5"/>
      <c r="L677" s="5"/>
      <c r="M677" s="5"/>
    </row>
    <row r="678" spans="1:13" ht="12.75" customHeight="1">
      <c r="A678" s="5"/>
      <c r="B678" s="5"/>
      <c r="C678" s="6"/>
      <c r="D678" s="5"/>
      <c r="E678" s="5"/>
      <c r="F678" s="7"/>
      <c r="G678" s="5"/>
      <c r="H678" s="5"/>
      <c r="I678" s="6"/>
      <c r="J678" s="5"/>
      <c r="K678" s="5"/>
      <c r="L678" s="5"/>
      <c r="M678" s="5"/>
    </row>
    <row r="679" spans="1:13" ht="12.75" customHeight="1">
      <c r="A679" s="5"/>
      <c r="B679" s="5"/>
      <c r="C679" s="6"/>
      <c r="D679" s="5"/>
      <c r="E679" s="5"/>
      <c r="F679" s="7"/>
      <c r="G679" s="5"/>
      <c r="H679" s="5"/>
      <c r="I679" s="6"/>
      <c r="J679" s="5"/>
      <c r="K679" s="5"/>
      <c r="L679" s="5"/>
      <c r="M679" s="5"/>
    </row>
    <row r="680" spans="1:13" ht="12.75" customHeight="1">
      <c r="A680" s="5"/>
      <c r="B680" s="5"/>
      <c r="C680" s="6"/>
      <c r="D680" s="5"/>
      <c r="E680" s="5"/>
      <c r="F680" s="7"/>
      <c r="G680" s="5"/>
      <c r="H680" s="5"/>
      <c r="I680" s="6"/>
      <c r="J680" s="5"/>
      <c r="K680" s="5"/>
      <c r="L680" s="5"/>
      <c r="M680" s="5"/>
    </row>
  </sheetData>
  <mergeCells count="245"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M45:M46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F73:F76"/>
    <mergeCell ref="G73:G76"/>
    <mergeCell ref="C58:C62"/>
    <mergeCell ref="D58:D62"/>
    <mergeCell ref="E61:E62"/>
    <mergeCell ref="F61:F62"/>
    <mergeCell ref="G61:G62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A88:A89"/>
    <mergeCell ref="B88:B89"/>
    <mergeCell ref="C88:C89"/>
    <mergeCell ref="D88:D89"/>
    <mergeCell ref="E88:E89"/>
    <mergeCell ref="F88:F89"/>
    <mergeCell ref="G88:G89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I93:I94"/>
    <mergeCell ref="J93:J94"/>
    <mergeCell ref="K93:K94"/>
    <mergeCell ref="L93:L94"/>
    <mergeCell ref="F95:F96"/>
    <mergeCell ref="G95:G96"/>
    <mergeCell ref="I95:I96"/>
    <mergeCell ref="J95:J9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180" t="s">
        <v>0</v>
      </c>
      <c r="J2" s="174"/>
      <c r="K2" s="174"/>
      <c r="L2" s="174"/>
      <c r="M2" s="174"/>
    </row>
    <row r="3" spans="1:13">
      <c r="F3" s="1"/>
      <c r="G3" s="1"/>
      <c r="H3" s="26"/>
      <c r="I3" s="181" t="s">
        <v>1</v>
      </c>
      <c r="J3" s="174"/>
      <c r="K3" s="174"/>
      <c r="L3" s="174"/>
      <c r="M3" s="174"/>
    </row>
    <row r="4" spans="1:13" ht="16.5">
      <c r="F4" s="1"/>
      <c r="G4" s="1"/>
      <c r="H4" s="26"/>
      <c r="I4" s="182" t="s">
        <v>2</v>
      </c>
      <c r="J4" s="174"/>
      <c r="K4" s="174"/>
      <c r="L4" s="174"/>
      <c r="M4" s="174"/>
    </row>
    <row r="5" spans="1:13" ht="16.5">
      <c r="F5" s="1"/>
      <c r="G5" s="1"/>
      <c r="H5" s="26"/>
      <c r="I5" s="182" t="s">
        <v>221</v>
      </c>
      <c r="J5" s="174"/>
      <c r="K5" s="174"/>
      <c r="L5" s="174"/>
      <c r="M5" s="174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183" t="s">
        <v>222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4" spans="1:13" ht="30" customHeight="1">
      <c r="A14" s="184" t="s">
        <v>223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70"/>
    </row>
    <row r="15" spans="1:13" ht="18.75">
      <c r="A15" s="27" t="s">
        <v>224</v>
      </c>
      <c r="B15" s="185" t="s">
        <v>225</v>
      </c>
      <c r="C15" s="169"/>
      <c r="D15" s="170"/>
      <c r="E15" s="185" t="s">
        <v>226</v>
      </c>
      <c r="F15" s="170"/>
      <c r="G15" s="27" t="s">
        <v>9</v>
      </c>
      <c r="H15" s="185" t="s">
        <v>227</v>
      </c>
      <c r="I15" s="170"/>
      <c r="J15" s="185" t="s">
        <v>13</v>
      </c>
      <c r="K15" s="170"/>
      <c r="L15" s="28" t="s">
        <v>14</v>
      </c>
      <c r="M15" s="27" t="s">
        <v>228</v>
      </c>
    </row>
    <row r="16" spans="1:13" ht="45" customHeight="1">
      <c r="A16" s="29" t="s">
        <v>229</v>
      </c>
      <c r="B16" s="179" t="s">
        <v>230</v>
      </c>
      <c r="C16" s="169"/>
      <c r="D16" s="170"/>
      <c r="E16" s="179">
        <v>750</v>
      </c>
      <c r="F16" s="170"/>
      <c r="G16" s="29" t="s">
        <v>231</v>
      </c>
      <c r="H16" s="179" t="s">
        <v>210</v>
      </c>
      <c r="I16" s="170"/>
      <c r="J16" s="179" t="s">
        <v>232</v>
      </c>
      <c r="K16" s="170"/>
      <c r="L16" s="30" t="s">
        <v>135</v>
      </c>
      <c r="M16" s="29" t="s">
        <v>233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M19"/>
  <sheetViews>
    <sheetView workbookViewId="0"/>
  </sheetViews>
  <sheetFormatPr defaultColWidth="12.7109375" defaultRowHeight="15.75" customHeight="1"/>
  <cols>
    <col min="12" max="12" width="16.7109375" customWidth="1"/>
    <col min="13" max="13" width="39.710937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181" t="s">
        <v>0</v>
      </c>
      <c r="J2" s="174"/>
      <c r="K2" s="174"/>
      <c r="L2" s="174"/>
      <c r="M2" s="174"/>
    </row>
    <row r="3" spans="1:13">
      <c r="F3" s="1"/>
      <c r="G3" s="1"/>
      <c r="H3" s="26"/>
      <c r="I3" s="181" t="s">
        <v>1</v>
      </c>
      <c r="J3" s="174"/>
      <c r="K3" s="174"/>
      <c r="L3" s="174"/>
      <c r="M3" s="174"/>
    </row>
    <row r="4" spans="1:13" ht="16.5">
      <c r="F4" s="1"/>
      <c r="G4" s="1"/>
      <c r="H4" s="26"/>
      <c r="I4" s="182" t="s">
        <v>2</v>
      </c>
      <c r="J4" s="174"/>
      <c r="K4" s="174"/>
      <c r="L4" s="174"/>
      <c r="M4" s="174"/>
    </row>
    <row r="5" spans="1:13" ht="16.5">
      <c r="F5" s="1"/>
      <c r="G5" s="1"/>
      <c r="H5" s="26"/>
      <c r="I5" s="182" t="s">
        <v>234</v>
      </c>
      <c r="J5" s="174"/>
      <c r="K5" s="174"/>
      <c r="L5" s="174"/>
      <c r="M5" s="174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183" t="s">
        <v>235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4" spans="1:13" ht="18.75">
      <c r="A14" s="184" t="s">
        <v>223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70"/>
    </row>
    <row r="15" spans="1:13" ht="18.75">
      <c r="A15" s="27" t="s">
        <v>224</v>
      </c>
      <c r="B15" s="185" t="s">
        <v>225</v>
      </c>
      <c r="C15" s="169"/>
      <c r="D15" s="170"/>
      <c r="E15" s="185" t="s">
        <v>226</v>
      </c>
      <c r="F15" s="170"/>
      <c r="G15" s="27" t="s">
        <v>9</v>
      </c>
      <c r="H15" s="185" t="s">
        <v>227</v>
      </c>
      <c r="I15" s="170"/>
      <c r="J15" s="185" t="s">
        <v>13</v>
      </c>
      <c r="K15" s="170"/>
      <c r="L15" s="28" t="s">
        <v>14</v>
      </c>
      <c r="M15" s="27" t="s">
        <v>228</v>
      </c>
    </row>
    <row r="16" spans="1:13" ht="22.5" customHeight="1">
      <c r="A16" s="186" t="s">
        <v>229</v>
      </c>
      <c r="B16" s="187" t="s">
        <v>236</v>
      </c>
      <c r="C16" s="188"/>
      <c r="D16" s="189"/>
      <c r="E16" s="193">
        <v>1200</v>
      </c>
      <c r="F16" s="170"/>
      <c r="G16" s="186" t="s">
        <v>237</v>
      </c>
      <c r="H16" s="179" t="s">
        <v>238</v>
      </c>
      <c r="I16" s="170"/>
      <c r="J16" s="194" t="s">
        <v>28</v>
      </c>
      <c r="K16" s="189"/>
      <c r="L16" s="186" t="s">
        <v>239</v>
      </c>
      <c r="M16" s="186" t="s">
        <v>240</v>
      </c>
    </row>
    <row r="17" spans="1:13" ht="22.5" customHeight="1">
      <c r="A17" s="151"/>
      <c r="B17" s="190"/>
      <c r="C17" s="174"/>
      <c r="D17" s="154"/>
      <c r="E17" s="193">
        <v>1800</v>
      </c>
      <c r="F17" s="170"/>
      <c r="G17" s="151"/>
      <c r="H17" s="179" t="s">
        <v>34</v>
      </c>
      <c r="I17" s="170"/>
      <c r="J17" s="191"/>
      <c r="K17" s="155"/>
      <c r="L17" s="152"/>
      <c r="M17" s="151"/>
    </row>
    <row r="18" spans="1:13" ht="22.5" customHeight="1">
      <c r="A18" s="151"/>
      <c r="B18" s="190"/>
      <c r="C18" s="174"/>
      <c r="D18" s="154"/>
      <c r="E18" s="193">
        <v>1200</v>
      </c>
      <c r="F18" s="170"/>
      <c r="G18" s="151"/>
      <c r="H18" s="179" t="s">
        <v>238</v>
      </c>
      <c r="I18" s="170"/>
      <c r="J18" s="194" t="s">
        <v>31</v>
      </c>
      <c r="K18" s="189"/>
      <c r="L18" s="186" t="s">
        <v>241</v>
      </c>
      <c r="M18" s="151"/>
    </row>
    <row r="19" spans="1:13" ht="22.5" customHeight="1">
      <c r="A19" s="152"/>
      <c r="B19" s="191"/>
      <c r="C19" s="192"/>
      <c r="D19" s="155"/>
      <c r="E19" s="193">
        <v>1800</v>
      </c>
      <c r="F19" s="170"/>
      <c r="G19" s="152"/>
      <c r="H19" s="179" t="s">
        <v>34</v>
      </c>
      <c r="I19" s="170"/>
      <c r="J19" s="191"/>
      <c r="K19" s="155"/>
      <c r="L19" s="152"/>
      <c r="M19" s="152"/>
    </row>
  </sheetData>
  <mergeCells count="26">
    <mergeCell ref="I2:M2"/>
    <mergeCell ref="I3:M3"/>
    <mergeCell ref="I4:M4"/>
    <mergeCell ref="I5:M5"/>
    <mergeCell ref="A12:M12"/>
    <mergeCell ref="A14:M14"/>
    <mergeCell ref="B15:D15"/>
    <mergeCell ref="J15:K15"/>
    <mergeCell ref="J16:K17"/>
    <mergeCell ref="L16:L17"/>
    <mergeCell ref="M16:M19"/>
    <mergeCell ref="J18:K19"/>
    <mergeCell ref="L18:L19"/>
    <mergeCell ref="H16:I16"/>
    <mergeCell ref="H17:I17"/>
    <mergeCell ref="E18:F18"/>
    <mergeCell ref="H18:I18"/>
    <mergeCell ref="E19:F19"/>
    <mergeCell ref="H19:I19"/>
    <mergeCell ref="E15:F15"/>
    <mergeCell ref="H15:I15"/>
    <mergeCell ref="A16:A19"/>
    <mergeCell ref="B16:D19"/>
    <mergeCell ref="E16:F16"/>
    <mergeCell ref="G16:G19"/>
    <mergeCell ref="E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180" t="s">
        <v>0</v>
      </c>
      <c r="J2" s="174"/>
      <c r="K2" s="174"/>
      <c r="L2" s="174"/>
      <c r="M2" s="174"/>
    </row>
    <row r="3" spans="1:13">
      <c r="F3" s="1"/>
      <c r="G3" s="1"/>
      <c r="H3" s="26"/>
      <c r="I3" s="181" t="s">
        <v>1</v>
      </c>
      <c r="J3" s="174"/>
      <c r="K3" s="174"/>
      <c r="L3" s="174"/>
      <c r="M3" s="174"/>
    </row>
    <row r="4" spans="1:13" ht="16.5">
      <c r="F4" s="1"/>
      <c r="G4" s="1"/>
      <c r="H4" s="26"/>
      <c r="I4" s="182" t="s">
        <v>2</v>
      </c>
      <c r="J4" s="174"/>
      <c r="K4" s="174"/>
      <c r="L4" s="174"/>
      <c r="M4" s="174"/>
    </row>
    <row r="5" spans="1:13" ht="16.5">
      <c r="F5" s="1"/>
      <c r="G5" s="1"/>
      <c r="H5" s="26"/>
      <c r="I5" s="182" t="s">
        <v>242</v>
      </c>
      <c r="J5" s="174"/>
      <c r="K5" s="174"/>
      <c r="L5" s="174"/>
      <c r="M5" s="174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183" t="s">
        <v>243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4" spans="1:13" ht="30" customHeight="1">
      <c r="A14" s="184" t="s">
        <v>244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70"/>
    </row>
    <row r="15" spans="1:13" ht="18.75">
      <c r="A15" s="27" t="s">
        <v>224</v>
      </c>
      <c r="B15" s="185" t="s">
        <v>225</v>
      </c>
      <c r="C15" s="169"/>
      <c r="D15" s="170"/>
      <c r="E15" s="185" t="s">
        <v>226</v>
      </c>
      <c r="F15" s="170"/>
      <c r="G15" s="27" t="s">
        <v>9</v>
      </c>
      <c r="H15" s="185" t="s">
        <v>227</v>
      </c>
      <c r="I15" s="170"/>
      <c r="J15" s="185" t="s">
        <v>13</v>
      </c>
      <c r="K15" s="170"/>
      <c r="L15" s="28" t="s">
        <v>14</v>
      </c>
      <c r="M15" s="27" t="s">
        <v>228</v>
      </c>
    </row>
    <row r="16" spans="1:13" ht="45" customHeight="1">
      <c r="A16" s="29" t="s">
        <v>229</v>
      </c>
      <c r="B16" s="195" t="s">
        <v>245</v>
      </c>
      <c r="C16" s="169"/>
      <c r="D16" s="170"/>
      <c r="E16" s="179" t="s">
        <v>246</v>
      </c>
      <c r="F16" s="170"/>
      <c r="G16" s="29" t="s">
        <v>247</v>
      </c>
      <c r="H16" s="179" t="s">
        <v>210</v>
      </c>
      <c r="I16" s="170"/>
      <c r="J16" s="179" t="s">
        <v>28</v>
      </c>
      <c r="K16" s="170"/>
      <c r="L16" s="30" t="s">
        <v>39</v>
      </c>
      <c r="M16" s="29" t="s">
        <v>248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M16"/>
  <sheetViews>
    <sheetView workbookViewId="0"/>
  </sheetViews>
  <sheetFormatPr defaultColWidth="12.7109375" defaultRowHeight="15.75" customHeight="1"/>
  <cols>
    <col min="13" max="13" width="24.140625" customWidth="1"/>
  </cols>
  <sheetData>
    <row r="1" spans="1:13" ht="15.75" customHeight="1">
      <c r="A1" s="32"/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</row>
    <row r="2" spans="1:13" ht="15.75" customHeight="1">
      <c r="A2" s="32"/>
      <c r="B2" s="32"/>
      <c r="C2" s="32"/>
      <c r="D2" s="32"/>
      <c r="E2" s="33"/>
      <c r="F2" s="32"/>
      <c r="G2" s="32"/>
      <c r="H2" s="173" t="s">
        <v>249</v>
      </c>
      <c r="I2" s="174"/>
      <c r="J2" s="174"/>
      <c r="K2" s="174"/>
      <c r="L2" s="174"/>
      <c r="M2" s="32"/>
    </row>
    <row r="3" spans="1:13" ht="15.75" customHeight="1">
      <c r="A3" s="32"/>
      <c r="B3" s="32"/>
      <c r="C3" s="32"/>
      <c r="D3" s="32"/>
      <c r="E3" s="33"/>
      <c r="F3" s="32"/>
      <c r="G3" s="32"/>
      <c r="H3" s="173" t="s">
        <v>1</v>
      </c>
      <c r="I3" s="174"/>
      <c r="J3" s="174"/>
      <c r="K3" s="174"/>
      <c r="L3" s="174"/>
      <c r="M3" s="32"/>
    </row>
    <row r="4" spans="1:13" ht="15.75" customHeight="1">
      <c r="A4" s="32"/>
      <c r="B4" s="32"/>
      <c r="C4" s="32"/>
      <c r="D4" s="32"/>
      <c r="E4" s="33"/>
      <c r="F4" s="32"/>
      <c r="G4" s="32"/>
      <c r="H4" s="175" t="s">
        <v>2</v>
      </c>
      <c r="I4" s="174"/>
      <c r="J4" s="174"/>
      <c r="K4" s="174"/>
      <c r="L4" s="174"/>
      <c r="M4" s="32"/>
    </row>
    <row r="5" spans="1:13" ht="15.75" customHeight="1">
      <c r="A5" s="32"/>
      <c r="B5" s="32"/>
      <c r="C5" s="32"/>
      <c r="D5" s="32"/>
      <c r="E5" s="33"/>
      <c r="F5" s="32"/>
      <c r="G5" s="32"/>
      <c r="H5" s="175" t="s">
        <v>250</v>
      </c>
      <c r="I5" s="174"/>
      <c r="J5" s="174"/>
      <c r="K5" s="174"/>
      <c r="L5" s="174"/>
      <c r="M5" s="32"/>
    </row>
    <row r="6" spans="1:13" ht="15.75" customHeight="1">
      <c r="A6" s="32"/>
      <c r="B6" s="32"/>
      <c r="C6" s="32"/>
      <c r="D6" s="32"/>
      <c r="E6" s="33"/>
      <c r="F6" s="32"/>
      <c r="G6" s="32"/>
      <c r="H6" s="32"/>
      <c r="I6" s="32"/>
      <c r="J6" s="32"/>
      <c r="K6" s="32"/>
      <c r="L6" s="32"/>
      <c r="M6" s="32"/>
    </row>
    <row r="7" spans="1:13" ht="15.75" customHeight="1">
      <c r="A7" s="32"/>
      <c r="B7" s="32"/>
      <c r="C7" s="32"/>
      <c r="D7" s="32"/>
      <c r="E7" s="33"/>
      <c r="F7" s="32"/>
      <c r="G7" s="32"/>
      <c r="H7" s="32"/>
      <c r="I7" s="32"/>
      <c r="J7" s="32"/>
      <c r="K7" s="32"/>
      <c r="L7" s="32"/>
      <c r="M7" s="32"/>
    </row>
    <row r="8" spans="1:13" ht="15.75" customHeight="1">
      <c r="A8" s="32"/>
      <c r="B8" s="32"/>
      <c r="C8" s="32"/>
      <c r="D8" s="32"/>
      <c r="E8" s="33"/>
      <c r="F8" s="32"/>
      <c r="G8" s="32"/>
      <c r="H8" s="32"/>
      <c r="I8" s="32"/>
      <c r="J8" s="32"/>
      <c r="K8" s="32"/>
      <c r="L8" s="32"/>
      <c r="M8" s="32"/>
    </row>
    <row r="9" spans="1:13" ht="15.75" customHeight="1">
      <c r="A9" s="32"/>
      <c r="B9" s="32"/>
      <c r="C9" s="32"/>
      <c r="D9" s="32"/>
      <c r="E9" s="33"/>
      <c r="F9" s="32"/>
      <c r="G9" s="32"/>
      <c r="H9" s="32"/>
      <c r="I9" s="32"/>
      <c r="J9" s="32"/>
      <c r="K9" s="32"/>
      <c r="L9" s="32"/>
      <c r="M9" s="32"/>
    </row>
    <row r="10" spans="1:13" ht="15.75" customHeight="1">
      <c r="A10" s="32"/>
      <c r="B10" s="32"/>
      <c r="C10" s="32"/>
      <c r="D10" s="32"/>
      <c r="E10" s="33"/>
      <c r="F10" s="32"/>
      <c r="G10" s="32"/>
      <c r="H10" s="32"/>
      <c r="I10" s="32"/>
      <c r="J10" s="32"/>
      <c r="K10" s="32"/>
      <c r="L10" s="32"/>
      <c r="M10" s="32"/>
    </row>
    <row r="11" spans="1:13" ht="15.75" customHeight="1">
      <c r="A11" s="32"/>
      <c r="B11" s="32"/>
      <c r="C11" s="32"/>
      <c r="D11" s="32"/>
      <c r="E11" s="33"/>
      <c r="F11" s="32"/>
      <c r="G11" s="32"/>
      <c r="H11" s="32"/>
      <c r="I11" s="32"/>
      <c r="J11" s="32"/>
      <c r="K11" s="32"/>
      <c r="L11" s="32"/>
      <c r="M11" s="32"/>
    </row>
    <row r="12" spans="1:13" ht="15.75" customHeight="1">
      <c r="A12" s="196" t="s">
        <v>251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35"/>
    </row>
    <row r="13" spans="1:13" ht="15.7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15.75" customHeight="1">
      <c r="A14" s="179" t="s">
        <v>244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70"/>
    </row>
    <row r="15" spans="1:13" ht="15.75" customHeight="1">
      <c r="A15" s="27" t="s">
        <v>224</v>
      </c>
      <c r="B15" s="185" t="s">
        <v>225</v>
      </c>
      <c r="C15" s="169"/>
      <c r="D15" s="170"/>
      <c r="E15" s="185" t="s">
        <v>226</v>
      </c>
      <c r="F15" s="170"/>
      <c r="G15" s="27" t="s">
        <v>9</v>
      </c>
      <c r="H15" s="185" t="s">
        <v>227</v>
      </c>
      <c r="I15" s="170"/>
      <c r="J15" s="185" t="s">
        <v>13</v>
      </c>
      <c r="K15" s="170"/>
      <c r="L15" s="28" t="s">
        <v>14</v>
      </c>
      <c r="M15" s="27" t="s">
        <v>228</v>
      </c>
    </row>
    <row r="16" spans="1:13" ht="15.75" customHeight="1">
      <c r="A16" s="29" t="s">
        <v>229</v>
      </c>
      <c r="B16" s="179" t="s">
        <v>252</v>
      </c>
      <c r="C16" s="169"/>
      <c r="D16" s="170"/>
      <c r="E16" s="179" t="s">
        <v>246</v>
      </c>
      <c r="F16" s="170"/>
      <c r="G16" s="29" t="s">
        <v>247</v>
      </c>
      <c r="H16" s="179" t="s">
        <v>210</v>
      </c>
      <c r="I16" s="170"/>
      <c r="J16" s="179" t="s">
        <v>85</v>
      </c>
      <c r="K16" s="170"/>
      <c r="L16" s="30" t="s">
        <v>253</v>
      </c>
      <c r="M16" s="36" t="s">
        <v>248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M419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201" t="s">
        <v>0</v>
      </c>
      <c r="J2" s="174"/>
      <c r="K2" s="174"/>
      <c r="L2" s="174"/>
      <c r="M2" s="174"/>
    </row>
    <row r="3" spans="1:13">
      <c r="A3" s="1"/>
      <c r="B3" s="2"/>
      <c r="C3" s="1"/>
      <c r="D3" s="1"/>
      <c r="E3" s="1"/>
      <c r="F3" s="3"/>
      <c r="G3" s="1"/>
      <c r="H3" s="1"/>
      <c r="I3" s="201" t="s">
        <v>1</v>
      </c>
      <c r="J3" s="174"/>
      <c r="K3" s="174"/>
      <c r="L3" s="174"/>
      <c r="M3" s="174"/>
    </row>
    <row r="4" spans="1:13" ht="16.5">
      <c r="A4" s="1"/>
      <c r="B4" s="2"/>
      <c r="C4" s="1"/>
      <c r="D4" s="1"/>
      <c r="E4" s="1"/>
      <c r="F4" s="3"/>
      <c r="G4" s="1"/>
      <c r="H4" s="1"/>
      <c r="I4" s="202" t="s">
        <v>2</v>
      </c>
      <c r="J4" s="174"/>
      <c r="K4" s="174"/>
      <c r="L4" s="174"/>
      <c r="M4" s="174"/>
    </row>
    <row r="5" spans="1:13" ht="16.5">
      <c r="A5" s="1"/>
      <c r="B5" s="2"/>
      <c r="C5" s="1"/>
      <c r="D5" s="1"/>
      <c r="E5" s="1"/>
      <c r="F5" s="3"/>
      <c r="G5" s="1"/>
      <c r="H5" s="1"/>
      <c r="I5" s="202" t="s">
        <v>254</v>
      </c>
      <c r="J5" s="174"/>
      <c r="K5" s="174"/>
      <c r="L5" s="174"/>
      <c r="M5" s="174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176" t="s">
        <v>255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3" spans="1:13" ht="18.75">
      <c r="A13" s="177" t="s">
        <v>5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2.75">
      <c r="A15" s="37" t="s">
        <v>6</v>
      </c>
      <c r="B15" s="38" t="s">
        <v>7</v>
      </c>
      <c r="C15" s="39" t="s">
        <v>228</v>
      </c>
      <c r="D15" s="39" t="s">
        <v>9</v>
      </c>
      <c r="E15" s="40" t="s">
        <v>10</v>
      </c>
      <c r="F15" s="41" t="s">
        <v>11</v>
      </c>
      <c r="G15" s="39" t="s">
        <v>12</v>
      </c>
      <c r="H15" s="39" t="s">
        <v>13</v>
      </c>
      <c r="I15" s="39" t="s">
        <v>14</v>
      </c>
      <c r="J15" s="39" t="s">
        <v>15</v>
      </c>
      <c r="K15" s="39" t="s">
        <v>9</v>
      </c>
      <c r="L15" s="39" t="s">
        <v>16</v>
      </c>
      <c r="M15" s="39" t="s">
        <v>17</v>
      </c>
    </row>
    <row r="16" spans="1:13" ht="12.75" customHeight="1">
      <c r="A16" s="203">
        <v>3</v>
      </c>
      <c r="B16" s="198" t="s">
        <v>172</v>
      </c>
      <c r="C16" s="156" t="s">
        <v>173</v>
      </c>
      <c r="D16" s="157" t="s">
        <v>92</v>
      </c>
      <c r="E16" s="158" t="s">
        <v>161</v>
      </c>
      <c r="F16" s="160" t="s">
        <v>63</v>
      </c>
      <c r="G16" s="156" t="s">
        <v>34</v>
      </c>
      <c r="H16" s="14" t="s">
        <v>28</v>
      </c>
      <c r="I16" s="14" t="s">
        <v>44</v>
      </c>
      <c r="J16" s="156" t="s">
        <v>25</v>
      </c>
      <c r="K16" s="156" t="s">
        <v>92</v>
      </c>
      <c r="L16" s="156">
        <v>10</v>
      </c>
      <c r="M16" s="156">
        <v>254</v>
      </c>
    </row>
    <row r="17" spans="1:13" ht="15">
      <c r="A17" s="152"/>
      <c r="B17" s="155"/>
      <c r="C17" s="155"/>
      <c r="D17" s="155"/>
      <c r="E17" s="155"/>
      <c r="F17" s="152"/>
      <c r="G17" s="155"/>
      <c r="H17" s="14" t="s">
        <v>131</v>
      </c>
      <c r="I17" s="14" t="s">
        <v>174</v>
      </c>
      <c r="J17" s="155"/>
      <c r="K17" s="155"/>
      <c r="L17" s="155"/>
      <c r="M17" s="155"/>
    </row>
    <row r="18" spans="1:13" ht="12.75" customHeight="1">
      <c r="A18" s="203">
        <v>5</v>
      </c>
      <c r="B18" s="198" t="s">
        <v>178</v>
      </c>
      <c r="C18" s="156" t="s">
        <v>121</v>
      </c>
      <c r="D18" s="199" t="s">
        <v>256</v>
      </c>
      <c r="E18" s="158" t="s">
        <v>161</v>
      </c>
      <c r="F18" s="159" t="s">
        <v>83</v>
      </c>
      <c r="G18" s="156" t="s">
        <v>34</v>
      </c>
      <c r="H18" s="200" t="s">
        <v>23</v>
      </c>
      <c r="I18" s="156" t="s">
        <v>91</v>
      </c>
      <c r="J18" s="156" t="s">
        <v>25</v>
      </c>
      <c r="K18" s="197" t="s">
        <v>257</v>
      </c>
      <c r="L18" s="156">
        <v>10</v>
      </c>
      <c r="M18" s="164">
        <v>252</v>
      </c>
    </row>
    <row r="19" spans="1:13" ht="12.75" customHeight="1">
      <c r="A19" s="151"/>
      <c r="B19" s="154"/>
      <c r="C19" s="154"/>
      <c r="D19" s="154"/>
      <c r="E19" s="154"/>
      <c r="F19" s="152"/>
      <c r="G19" s="155"/>
      <c r="H19" s="152"/>
      <c r="I19" s="155"/>
      <c r="J19" s="155"/>
      <c r="K19" s="155"/>
      <c r="L19" s="155"/>
      <c r="M19" s="152"/>
    </row>
    <row r="20" spans="1:13" ht="12.75" customHeight="1">
      <c r="A20" s="151"/>
      <c r="B20" s="154"/>
      <c r="C20" s="154"/>
      <c r="D20" s="154"/>
      <c r="E20" s="154"/>
      <c r="F20" s="160" t="s">
        <v>83</v>
      </c>
      <c r="G20" s="156" t="s">
        <v>84</v>
      </c>
      <c r="H20" s="200" t="s">
        <v>23</v>
      </c>
      <c r="I20" s="156" t="s">
        <v>98</v>
      </c>
      <c r="J20" s="156" t="s">
        <v>36</v>
      </c>
      <c r="K20" s="197" t="s">
        <v>258</v>
      </c>
      <c r="L20" s="156">
        <v>10</v>
      </c>
      <c r="M20" s="156">
        <v>252</v>
      </c>
    </row>
    <row r="21" spans="1:13" ht="12.75" customHeight="1">
      <c r="A21" s="151"/>
      <c r="B21" s="154"/>
      <c r="C21" s="154"/>
      <c r="D21" s="154"/>
      <c r="E21" s="154"/>
      <c r="F21" s="151"/>
      <c r="G21" s="154"/>
      <c r="H21" s="151"/>
      <c r="I21" s="154"/>
      <c r="J21" s="154"/>
      <c r="K21" s="154"/>
      <c r="L21" s="154"/>
      <c r="M21" s="154"/>
    </row>
    <row r="22" spans="1:13" ht="1.5" customHeight="1">
      <c r="A22" s="152"/>
      <c r="B22" s="155"/>
      <c r="C22" s="155"/>
      <c r="D22" s="155"/>
      <c r="E22" s="155"/>
      <c r="F22" s="152"/>
      <c r="G22" s="155"/>
      <c r="H22" s="152"/>
      <c r="I22" s="155"/>
      <c r="J22" s="155"/>
      <c r="K22" s="155"/>
      <c r="L22" s="155"/>
      <c r="M22" s="155"/>
    </row>
    <row r="23" spans="1:13" ht="12.75" customHeight="1">
      <c r="A23" s="43">
        <v>6</v>
      </c>
      <c r="B23" s="44" t="s">
        <v>182</v>
      </c>
      <c r="C23" s="14" t="s">
        <v>121</v>
      </c>
      <c r="D23" s="14" t="s">
        <v>183</v>
      </c>
      <c r="E23" s="16" t="s">
        <v>161</v>
      </c>
      <c r="F23" s="17" t="s">
        <v>83</v>
      </c>
      <c r="G23" s="14" t="s">
        <v>84</v>
      </c>
      <c r="H23" s="45" t="s">
        <v>23</v>
      </c>
      <c r="I23" s="21" t="s">
        <v>181</v>
      </c>
      <c r="J23" s="21" t="s">
        <v>25</v>
      </c>
      <c r="K23" s="45" t="s">
        <v>183</v>
      </c>
      <c r="L23" s="21">
        <v>8</v>
      </c>
      <c r="M23" s="21">
        <v>252</v>
      </c>
    </row>
    <row r="24" spans="1:13" ht="12.75" customHeight="1">
      <c r="A24" s="5"/>
      <c r="B24" s="5"/>
      <c r="C24" s="6"/>
      <c r="D24" s="5"/>
      <c r="E24" s="5"/>
      <c r="F24" s="7"/>
      <c r="G24" s="5"/>
      <c r="H24" s="5"/>
      <c r="I24" s="6"/>
      <c r="J24" s="5"/>
      <c r="K24" s="5"/>
      <c r="L24" s="5"/>
      <c r="M24" s="5"/>
    </row>
    <row r="25" spans="1:13" ht="12.75" customHeight="1">
      <c r="A25" s="5"/>
      <c r="B25" s="5"/>
      <c r="C25" s="6"/>
      <c r="D25" s="5"/>
      <c r="E25" s="5"/>
      <c r="F25" s="7"/>
      <c r="G25" s="5"/>
      <c r="H25" s="5"/>
      <c r="I25" s="6"/>
      <c r="J25" s="5"/>
      <c r="K25" s="5"/>
      <c r="L25" s="5"/>
      <c r="M25" s="5"/>
    </row>
    <row r="26" spans="1:13" ht="12.75" customHeight="1">
      <c r="A26" s="5"/>
      <c r="B26" s="5"/>
      <c r="C26" s="6"/>
      <c r="D26" s="5"/>
      <c r="E26" s="5"/>
      <c r="F26" s="7"/>
      <c r="G26" s="5"/>
      <c r="H26" s="5"/>
      <c r="I26" s="6"/>
      <c r="J26" s="5"/>
      <c r="K26" s="5"/>
      <c r="L26" s="5"/>
      <c r="M26" s="5"/>
    </row>
    <row r="27" spans="1:13" ht="12.75" customHeight="1">
      <c r="A27" s="5"/>
      <c r="B27" s="5"/>
      <c r="C27" s="6"/>
      <c r="D27" s="5"/>
      <c r="E27" s="5"/>
      <c r="F27" s="7"/>
      <c r="G27" s="5"/>
      <c r="H27" s="5"/>
      <c r="I27" s="6"/>
      <c r="J27" s="5"/>
      <c r="K27" s="5"/>
      <c r="L27" s="5"/>
      <c r="M27" s="5"/>
    </row>
    <row r="28" spans="1:13" ht="12.75" customHeight="1">
      <c r="A28" s="5"/>
      <c r="B28" s="5"/>
      <c r="C28" s="6"/>
      <c r="D28" s="5"/>
      <c r="E28" s="5"/>
      <c r="F28" s="7"/>
      <c r="G28" s="5"/>
      <c r="H28" s="5"/>
      <c r="I28" s="6"/>
      <c r="J28" s="5"/>
      <c r="K28" s="5"/>
      <c r="L28" s="5"/>
      <c r="M28" s="5"/>
    </row>
    <row r="29" spans="1:13" ht="12.75" customHeight="1">
      <c r="A29" s="5"/>
      <c r="B29" s="5"/>
      <c r="C29" s="6"/>
      <c r="D29" s="5"/>
      <c r="E29" s="5"/>
      <c r="F29" s="7"/>
      <c r="G29" s="5"/>
      <c r="H29" s="5"/>
      <c r="I29" s="6"/>
      <c r="J29" s="5"/>
      <c r="K29" s="5"/>
      <c r="L29" s="5"/>
      <c r="M29" s="5"/>
    </row>
    <row r="30" spans="1:13" ht="12.75" customHeight="1">
      <c r="A30" s="5"/>
      <c r="B30" s="5"/>
      <c r="C30" s="6"/>
      <c r="D30" s="5"/>
      <c r="E30" s="5"/>
      <c r="F30" s="7"/>
      <c r="G30" s="5"/>
      <c r="H30" s="5"/>
      <c r="I30" s="6"/>
      <c r="J30" s="5"/>
      <c r="K30" s="5"/>
      <c r="L30" s="5"/>
      <c r="M30" s="5"/>
    </row>
    <row r="31" spans="1:13" ht="12.75" customHeight="1">
      <c r="A31" s="5"/>
      <c r="B31" s="5"/>
      <c r="C31" s="6"/>
      <c r="D31" s="5"/>
      <c r="E31" s="5"/>
      <c r="F31" s="7"/>
      <c r="G31" s="5"/>
      <c r="H31" s="5"/>
      <c r="I31" s="6"/>
      <c r="J31" s="5"/>
      <c r="K31" s="5"/>
      <c r="L31" s="5"/>
      <c r="M31" s="5"/>
    </row>
    <row r="32" spans="1:13" ht="12.75" customHeight="1">
      <c r="A32" s="5"/>
      <c r="B32" s="5"/>
      <c r="C32" s="6"/>
      <c r="D32" s="5"/>
      <c r="E32" s="5"/>
      <c r="F32" s="7"/>
      <c r="G32" s="5"/>
      <c r="H32" s="5"/>
      <c r="I32" s="6"/>
      <c r="J32" s="5"/>
      <c r="K32" s="5"/>
      <c r="L32" s="5"/>
      <c r="M32" s="5"/>
    </row>
    <row r="33" spans="1:13" ht="12.75" customHeight="1">
      <c r="A33" s="5"/>
      <c r="B33" s="5"/>
      <c r="C33" s="6"/>
      <c r="D33" s="5"/>
      <c r="E33" s="5"/>
      <c r="F33" s="7"/>
      <c r="G33" s="5"/>
      <c r="H33" s="5"/>
      <c r="I33" s="6"/>
      <c r="J33" s="5"/>
      <c r="K33" s="5"/>
      <c r="L33" s="5"/>
      <c r="M33" s="5"/>
    </row>
    <row r="34" spans="1:13" ht="12.75" customHeight="1">
      <c r="A34" s="5"/>
      <c r="B34" s="5"/>
      <c r="C34" s="6"/>
      <c r="D34" s="5"/>
      <c r="E34" s="5"/>
      <c r="F34" s="7"/>
      <c r="G34" s="5"/>
      <c r="H34" s="5"/>
      <c r="I34" s="6"/>
      <c r="J34" s="5"/>
      <c r="K34" s="5"/>
      <c r="L34" s="5"/>
      <c r="M34" s="5"/>
    </row>
    <row r="35" spans="1:13" ht="12.75" customHeight="1">
      <c r="A35" s="5"/>
      <c r="B35" s="5"/>
      <c r="C35" s="6"/>
      <c r="D35" s="5"/>
      <c r="E35" s="5"/>
      <c r="F35" s="7"/>
      <c r="G35" s="5"/>
      <c r="H35" s="5"/>
      <c r="I35" s="6"/>
      <c r="J35" s="5"/>
      <c r="K35" s="5"/>
      <c r="L35" s="5"/>
      <c r="M35" s="5"/>
    </row>
    <row r="36" spans="1:13" ht="12.75" customHeight="1">
      <c r="A36" s="5"/>
      <c r="B36" s="5"/>
      <c r="C36" s="6"/>
      <c r="D36" s="5"/>
      <c r="E36" s="5"/>
      <c r="F36" s="7"/>
      <c r="G36" s="5"/>
      <c r="H36" s="5"/>
      <c r="I36" s="6"/>
      <c r="J36" s="5"/>
      <c r="K36" s="5"/>
      <c r="L36" s="5"/>
      <c r="M36" s="5"/>
    </row>
    <row r="37" spans="1:13" ht="12.75" customHeight="1">
      <c r="A37" s="5"/>
      <c r="B37" s="5"/>
      <c r="C37" s="6"/>
      <c r="D37" s="5"/>
      <c r="E37" s="5"/>
      <c r="F37" s="7"/>
      <c r="G37" s="5"/>
      <c r="H37" s="5"/>
      <c r="I37" s="6"/>
      <c r="J37" s="5"/>
      <c r="K37" s="5"/>
      <c r="L37" s="5"/>
      <c r="M37" s="5"/>
    </row>
    <row r="38" spans="1:13" ht="12.75" customHeight="1">
      <c r="A38" s="5"/>
      <c r="B38" s="5"/>
      <c r="C38" s="6"/>
      <c r="D38" s="5"/>
      <c r="E38" s="5"/>
      <c r="F38" s="7"/>
      <c r="G38" s="5"/>
      <c r="H38" s="5"/>
      <c r="I38" s="6"/>
      <c r="J38" s="5"/>
      <c r="K38" s="5"/>
      <c r="L38" s="5"/>
      <c r="M38" s="5"/>
    </row>
    <row r="39" spans="1:13" ht="12.75" customHeight="1">
      <c r="A39" s="5"/>
      <c r="B39" s="5"/>
      <c r="C39" s="6"/>
      <c r="D39" s="5"/>
      <c r="E39" s="5"/>
      <c r="F39" s="7"/>
      <c r="G39" s="5"/>
      <c r="H39" s="5"/>
      <c r="I39" s="6"/>
      <c r="J39" s="5"/>
      <c r="K39" s="5"/>
      <c r="L39" s="5"/>
      <c r="M39" s="5"/>
    </row>
    <row r="40" spans="1:13" ht="12.75" customHeight="1">
      <c r="A40" s="5"/>
      <c r="B40" s="5"/>
      <c r="C40" s="6"/>
      <c r="D40" s="5"/>
      <c r="E40" s="5"/>
      <c r="F40" s="7"/>
      <c r="G40" s="5"/>
      <c r="H40" s="5"/>
      <c r="I40" s="6"/>
      <c r="J40" s="5"/>
      <c r="K40" s="5"/>
      <c r="L40" s="5"/>
      <c r="M40" s="5"/>
    </row>
    <row r="41" spans="1:13" ht="12.75" customHeight="1">
      <c r="A41" s="5"/>
      <c r="B41" s="5"/>
      <c r="C41" s="6"/>
      <c r="D41" s="5"/>
      <c r="E41" s="5"/>
      <c r="F41" s="7"/>
      <c r="G41" s="5"/>
      <c r="H41" s="5"/>
      <c r="I41" s="6"/>
      <c r="J41" s="5"/>
      <c r="K41" s="5"/>
      <c r="L41" s="5"/>
      <c r="M41" s="5"/>
    </row>
    <row r="42" spans="1:13" ht="12.75" customHeight="1">
      <c r="A42" s="5"/>
      <c r="B42" s="5"/>
      <c r="C42" s="6"/>
      <c r="D42" s="5"/>
      <c r="E42" s="5"/>
      <c r="F42" s="7"/>
      <c r="G42" s="5"/>
      <c r="H42" s="5"/>
      <c r="I42" s="6"/>
      <c r="J42" s="5"/>
      <c r="K42" s="5"/>
      <c r="L42" s="5"/>
      <c r="M42" s="5"/>
    </row>
    <row r="43" spans="1:13" ht="12.75" customHeight="1">
      <c r="A43" s="5"/>
      <c r="B43" s="5"/>
      <c r="C43" s="6"/>
      <c r="D43" s="5"/>
      <c r="E43" s="5"/>
      <c r="F43" s="7"/>
      <c r="G43" s="5"/>
      <c r="H43" s="5"/>
      <c r="I43" s="6"/>
      <c r="J43" s="5"/>
      <c r="K43" s="5"/>
      <c r="L43" s="5"/>
      <c r="M43" s="5"/>
    </row>
    <row r="44" spans="1:13" ht="12.75" customHeight="1">
      <c r="A44" s="5"/>
      <c r="B44" s="5"/>
      <c r="C44" s="6"/>
      <c r="D44" s="5"/>
      <c r="E44" s="5"/>
      <c r="F44" s="7"/>
      <c r="G44" s="5"/>
      <c r="H44" s="5"/>
      <c r="I44" s="6"/>
      <c r="J44" s="5"/>
      <c r="K44" s="5"/>
      <c r="L44" s="5"/>
      <c r="M44" s="5"/>
    </row>
    <row r="45" spans="1:13" ht="12.75" customHeight="1">
      <c r="A45" s="5"/>
      <c r="B45" s="5"/>
      <c r="C45" s="6"/>
      <c r="D45" s="5"/>
      <c r="E45" s="5"/>
      <c r="F45" s="7"/>
      <c r="G45" s="5"/>
      <c r="H45" s="5"/>
      <c r="I45" s="6"/>
      <c r="J45" s="5"/>
      <c r="K45" s="5"/>
      <c r="L45" s="5"/>
      <c r="M45" s="5"/>
    </row>
    <row r="46" spans="1:13" ht="12.75" customHeight="1">
      <c r="A46" s="5"/>
      <c r="B46" s="5"/>
      <c r="C46" s="6"/>
      <c r="D46" s="5"/>
      <c r="E46" s="5"/>
      <c r="F46" s="7"/>
      <c r="G46" s="5"/>
      <c r="H46" s="5"/>
      <c r="I46" s="6"/>
      <c r="J46" s="5"/>
      <c r="K46" s="5"/>
      <c r="L46" s="5"/>
      <c r="M46" s="5"/>
    </row>
    <row r="47" spans="1:13" ht="12.75" customHeight="1">
      <c r="A47" s="5"/>
      <c r="B47" s="5"/>
      <c r="C47" s="6"/>
      <c r="D47" s="5"/>
      <c r="E47" s="5"/>
      <c r="F47" s="7"/>
      <c r="G47" s="5"/>
      <c r="H47" s="5"/>
      <c r="I47" s="6"/>
      <c r="J47" s="5"/>
      <c r="K47" s="5"/>
      <c r="L47" s="5"/>
      <c r="M47" s="5"/>
    </row>
    <row r="48" spans="1:13" ht="12.75" customHeight="1">
      <c r="A48" s="5"/>
      <c r="B48" s="5"/>
      <c r="C48" s="6"/>
      <c r="D48" s="5"/>
      <c r="E48" s="5"/>
      <c r="F48" s="7"/>
      <c r="G48" s="5"/>
      <c r="H48" s="5"/>
      <c r="I48" s="6"/>
      <c r="J48" s="5"/>
      <c r="K48" s="5"/>
      <c r="L48" s="5"/>
      <c r="M48" s="5"/>
    </row>
    <row r="49" spans="1:13" ht="12.75" customHeight="1">
      <c r="A49" s="5"/>
      <c r="B49" s="5"/>
      <c r="C49" s="6"/>
      <c r="D49" s="5"/>
      <c r="E49" s="5"/>
      <c r="F49" s="7"/>
      <c r="G49" s="5"/>
      <c r="H49" s="5"/>
      <c r="I49" s="6"/>
      <c r="J49" s="5"/>
      <c r="K49" s="5"/>
      <c r="L49" s="5"/>
      <c r="M49" s="5"/>
    </row>
    <row r="50" spans="1:13" ht="12.75" customHeight="1">
      <c r="A50" s="5"/>
      <c r="B50" s="5"/>
      <c r="C50" s="6"/>
      <c r="D50" s="5"/>
      <c r="E50" s="5"/>
      <c r="F50" s="7"/>
      <c r="G50" s="5"/>
      <c r="H50" s="5"/>
      <c r="I50" s="6"/>
      <c r="J50" s="5"/>
      <c r="K50" s="5"/>
      <c r="L50" s="5"/>
      <c r="M50" s="5"/>
    </row>
    <row r="51" spans="1:13" ht="12.75" customHeight="1">
      <c r="A51" s="5"/>
      <c r="B51" s="5"/>
      <c r="C51" s="6"/>
      <c r="D51" s="5"/>
      <c r="E51" s="5"/>
      <c r="F51" s="7"/>
      <c r="G51" s="5"/>
      <c r="H51" s="5"/>
      <c r="I51" s="6"/>
      <c r="J51" s="5"/>
      <c r="K51" s="5"/>
      <c r="L51" s="5"/>
      <c r="M51" s="5"/>
    </row>
    <row r="52" spans="1:13" ht="12.75" customHeight="1">
      <c r="A52" s="5"/>
      <c r="B52" s="5"/>
      <c r="C52" s="6"/>
      <c r="D52" s="5"/>
      <c r="E52" s="5"/>
      <c r="F52" s="7"/>
      <c r="G52" s="5"/>
      <c r="H52" s="5"/>
      <c r="I52" s="6"/>
      <c r="J52" s="5"/>
      <c r="K52" s="5"/>
      <c r="L52" s="5"/>
      <c r="M52" s="5"/>
    </row>
    <row r="53" spans="1:13" ht="12.75" customHeight="1">
      <c r="A53" s="5"/>
      <c r="B53" s="5"/>
      <c r="C53" s="6"/>
      <c r="D53" s="5"/>
      <c r="E53" s="5"/>
      <c r="F53" s="7"/>
      <c r="G53" s="5"/>
      <c r="H53" s="5"/>
      <c r="I53" s="6"/>
      <c r="J53" s="5"/>
      <c r="K53" s="5"/>
      <c r="L53" s="5"/>
      <c r="M53" s="5"/>
    </row>
    <row r="54" spans="1:13" ht="12.75" customHeight="1">
      <c r="A54" s="5"/>
      <c r="B54" s="5"/>
      <c r="C54" s="6"/>
      <c r="D54" s="5"/>
      <c r="E54" s="5"/>
      <c r="F54" s="7"/>
      <c r="G54" s="5"/>
      <c r="H54" s="5"/>
      <c r="I54" s="6"/>
      <c r="J54" s="5"/>
      <c r="K54" s="5"/>
      <c r="L54" s="5"/>
      <c r="M54" s="5"/>
    </row>
    <row r="55" spans="1:13" ht="12.75" customHeight="1">
      <c r="A55" s="5"/>
      <c r="B55" s="5"/>
      <c r="C55" s="6"/>
      <c r="D55" s="5"/>
      <c r="E55" s="5"/>
      <c r="F55" s="7"/>
      <c r="G55" s="5"/>
      <c r="H55" s="5"/>
      <c r="I55" s="6"/>
      <c r="J55" s="5"/>
      <c r="K55" s="5"/>
      <c r="L55" s="5"/>
      <c r="M55" s="5"/>
    </row>
    <row r="56" spans="1:13" ht="12.75" customHeight="1">
      <c r="A56" s="5"/>
      <c r="B56" s="5"/>
      <c r="C56" s="6"/>
      <c r="D56" s="5"/>
      <c r="E56" s="5"/>
      <c r="F56" s="7"/>
      <c r="G56" s="5"/>
      <c r="H56" s="5"/>
      <c r="I56" s="6"/>
      <c r="J56" s="5"/>
      <c r="K56" s="5"/>
      <c r="L56" s="5"/>
      <c r="M56" s="5"/>
    </row>
    <row r="57" spans="1:13" ht="12.75" customHeight="1">
      <c r="A57" s="5"/>
      <c r="B57" s="5"/>
      <c r="C57" s="6"/>
      <c r="D57" s="5"/>
      <c r="E57" s="5"/>
      <c r="F57" s="7"/>
      <c r="G57" s="5"/>
      <c r="H57" s="5"/>
      <c r="I57" s="6"/>
      <c r="J57" s="5"/>
      <c r="K57" s="5"/>
      <c r="L57" s="5"/>
      <c r="M57" s="5"/>
    </row>
    <row r="58" spans="1:13" ht="12.75" customHeight="1">
      <c r="A58" s="5"/>
      <c r="B58" s="5"/>
      <c r="C58" s="6"/>
      <c r="D58" s="5"/>
      <c r="E58" s="5"/>
      <c r="F58" s="7"/>
      <c r="G58" s="5"/>
      <c r="H58" s="5"/>
      <c r="I58" s="6"/>
      <c r="J58" s="5"/>
      <c r="K58" s="5"/>
      <c r="L58" s="5"/>
      <c r="M58" s="5"/>
    </row>
    <row r="59" spans="1:13" ht="12.75" customHeight="1">
      <c r="A59" s="5"/>
      <c r="B59" s="5"/>
      <c r="C59" s="6"/>
      <c r="D59" s="5"/>
      <c r="E59" s="5"/>
      <c r="F59" s="7"/>
      <c r="G59" s="5"/>
      <c r="H59" s="5"/>
      <c r="I59" s="6"/>
      <c r="J59" s="5"/>
      <c r="K59" s="5"/>
      <c r="L59" s="5"/>
      <c r="M59" s="5"/>
    </row>
    <row r="60" spans="1:13" ht="12.75" customHeight="1">
      <c r="A60" s="5"/>
      <c r="B60" s="5"/>
      <c r="C60" s="6"/>
      <c r="D60" s="5"/>
      <c r="E60" s="5"/>
      <c r="F60" s="7"/>
      <c r="G60" s="5"/>
      <c r="H60" s="5"/>
      <c r="I60" s="6"/>
      <c r="J60" s="5"/>
      <c r="K60" s="5"/>
      <c r="L60" s="5"/>
      <c r="M60" s="5"/>
    </row>
    <row r="61" spans="1:13" ht="12.75" customHeight="1">
      <c r="A61" s="5"/>
      <c r="B61" s="5"/>
      <c r="C61" s="6"/>
      <c r="D61" s="5"/>
      <c r="E61" s="5"/>
      <c r="F61" s="7"/>
      <c r="G61" s="5"/>
      <c r="H61" s="5"/>
      <c r="I61" s="6"/>
      <c r="J61" s="5"/>
      <c r="K61" s="5"/>
      <c r="L61" s="5"/>
      <c r="M61" s="5"/>
    </row>
    <row r="62" spans="1:13" ht="12.75" customHeight="1">
      <c r="A62" s="5"/>
      <c r="B62" s="5"/>
      <c r="C62" s="6"/>
      <c r="D62" s="5"/>
      <c r="E62" s="5"/>
      <c r="F62" s="7"/>
      <c r="G62" s="5"/>
      <c r="H62" s="5"/>
      <c r="I62" s="6"/>
      <c r="J62" s="5"/>
      <c r="K62" s="5"/>
      <c r="L62" s="5"/>
      <c r="M62" s="5"/>
    </row>
    <row r="63" spans="1:13" ht="12.75" customHeight="1">
      <c r="A63" s="5"/>
      <c r="B63" s="5"/>
      <c r="C63" s="6"/>
      <c r="D63" s="5"/>
      <c r="E63" s="5"/>
      <c r="F63" s="7"/>
      <c r="G63" s="5"/>
      <c r="H63" s="5"/>
      <c r="I63" s="6"/>
      <c r="J63" s="5"/>
      <c r="K63" s="5"/>
      <c r="L63" s="5"/>
      <c r="M63" s="5"/>
    </row>
    <row r="64" spans="1:13" ht="12.75" customHeight="1">
      <c r="A64" s="5"/>
      <c r="B64" s="5"/>
      <c r="C64" s="6"/>
      <c r="D64" s="5"/>
      <c r="E64" s="5"/>
      <c r="F64" s="7"/>
      <c r="G64" s="5"/>
      <c r="H64" s="5"/>
      <c r="I64" s="6"/>
      <c r="J64" s="5"/>
      <c r="K64" s="5"/>
      <c r="L64" s="5"/>
      <c r="M64" s="5"/>
    </row>
    <row r="65" spans="1:13" ht="12.75" customHeight="1">
      <c r="A65" s="5"/>
      <c r="B65" s="5"/>
      <c r="C65" s="6"/>
      <c r="D65" s="5"/>
      <c r="E65" s="5"/>
      <c r="F65" s="7"/>
      <c r="G65" s="5"/>
      <c r="H65" s="5"/>
      <c r="I65" s="6"/>
      <c r="J65" s="5"/>
      <c r="K65" s="5"/>
      <c r="L65" s="5"/>
      <c r="M65" s="5"/>
    </row>
    <row r="66" spans="1:13" ht="12.75" customHeight="1">
      <c r="A66" s="5"/>
      <c r="B66" s="5"/>
      <c r="C66" s="6"/>
      <c r="D66" s="5"/>
      <c r="E66" s="5"/>
      <c r="F66" s="7"/>
      <c r="G66" s="5"/>
      <c r="H66" s="5"/>
      <c r="I66" s="6"/>
      <c r="J66" s="5"/>
      <c r="K66" s="5"/>
      <c r="L66" s="5"/>
      <c r="M66" s="5"/>
    </row>
    <row r="67" spans="1:13" ht="12.75" customHeight="1">
      <c r="A67" s="5"/>
      <c r="B67" s="5"/>
      <c r="C67" s="6"/>
      <c r="D67" s="5"/>
      <c r="E67" s="5"/>
      <c r="F67" s="7"/>
      <c r="G67" s="5"/>
      <c r="H67" s="5"/>
      <c r="I67" s="6"/>
      <c r="J67" s="5"/>
      <c r="K67" s="5"/>
      <c r="L67" s="5"/>
      <c r="M67" s="5"/>
    </row>
    <row r="68" spans="1:13" ht="12.75" customHeight="1">
      <c r="A68" s="5"/>
      <c r="B68" s="5"/>
      <c r="C68" s="6"/>
      <c r="D68" s="5"/>
      <c r="E68" s="5"/>
      <c r="F68" s="7"/>
      <c r="G68" s="5"/>
      <c r="H68" s="5"/>
      <c r="I68" s="6"/>
      <c r="J68" s="5"/>
      <c r="K68" s="5"/>
      <c r="L68" s="5"/>
      <c r="M68" s="5"/>
    </row>
    <row r="69" spans="1:13" ht="12.75" customHeight="1">
      <c r="A69" s="5"/>
      <c r="B69" s="5"/>
      <c r="C69" s="6"/>
      <c r="D69" s="5"/>
      <c r="E69" s="5"/>
      <c r="F69" s="7"/>
      <c r="G69" s="5"/>
      <c r="H69" s="5"/>
      <c r="I69" s="6"/>
      <c r="J69" s="5"/>
      <c r="K69" s="5"/>
      <c r="L69" s="5"/>
      <c r="M69" s="5"/>
    </row>
    <row r="70" spans="1:13" ht="12.75" customHeight="1">
      <c r="A70" s="5"/>
      <c r="B70" s="5"/>
      <c r="C70" s="6"/>
      <c r="D70" s="5"/>
      <c r="E70" s="5"/>
      <c r="F70" s="7"/>
      <c r="G70" s="5"/>
      <c r="H70" s="5"/>
      <c r="I70" s="6"/>
      <c r="J70" s="5"/>
      <c r="K70" s="5"/>
      <c r="L70" s="5"/>
      <c r="M70" s="5"/>
    </row>
    <row r="71" spans="1:13" ht="12.75" customHeight="1">
      <c r="A71" s="5"/>
      <c r="B71" s="5"/>
      <c r="C71" s="6"/>
      <c r="D71" s="5"/>
      <c r="E71" s="5"/>
      <c r="F71" s="7"/>
      <c r="G71" s="5"/>
      <c r="H71" s="5"/>
      <c r="I71" s="6"/>
      <c r="J71" s="5"/>
      <c r="K71" s="5"/>
      <c r="L71" s="5"/>
      <c r="M71" s="5"/>
    </row>
    <row r="72" spans="1:13" ht="12.75" customHeight="1">
      <c r="A72" s="5"/>
      <c r="B72" s="5"/>
      <c r="C72" s="6"/>
      <c r="D72" s="5"/>
      <c r="E72" s="5"/>
      <c r="F72" s="7"/>
      <c r="G72" s="5"/>
      <c r="H72" s="5"/>
      <c r="I72" s="6"/>
      <c r="J72" s="5"/>
      <c r="K72" s="5"/>
      <c r="L72" s="5"/>
      <c r="M72" s="5"/>
    </row>
    <row r="73" spans="1:13" ht="12.75" customHeight="1">
      <c r="A73" s="5"/>
      <c r="B73" s="5"/>
      <c r="C73" s="6"/>
      <c r="D73" s="5"/>
      <c r="E73" s="5"/>
      <c r="F73" s="7"/>
      <c r="G73" s="5"/>
      <c r="H73" s="5"/>
      <c r="I73" s="6"/>
      <c r="J73" s="5"/>
      <c r="K73" s="5"/>
      <c r="L73" s="5"/>
      <c r="M73" s="5"/>
    </row>
    <row r="74" spans="1:13" ht="12.75" customHeight="1">
      <c r="A74" s="5"/>
      <c r="B74" s="5"/>
      <c r="C74" s="6"/>
      <c r="D74" s="5"/>
      <c r="E74" s="5"/>
      <c r="F74" s="7"/>
      <c r="G74" s="5"/>
      <c r="H74" s="5"/>
      <c r="I74" s="6"/>
      <c r="J74" s="5"/>
      <c r="K74" s="5"/>
      <c r="L74" s="5"/>
      <c r="M74" s="5"/>
    </row>
    <row r="75" spans="1:13" ht="12.75" customHeight="1">
      <c r="A75" s="5"/>
      <c r="B75" s="5"/>
      <c r="C75" s="6"/>
      <c r="D75" s="5"/>
      <c r="E75" s="5"/>
      <c r="F75" s="7"/>
      <c r="G75" s="5"/>
      <c r="H75" s="5"/>
      <c r="I75" s="6"/>
      <c r="J75" s="5"/>
      <c r="K75" s="5"/>
      <c r="L75" s="5"/>
      <c r="M75" s="5"/>
    </row>
    <row r="76" spans="1:13" ht="12.75" customHeight="1">
      <c r="A76" s="5"/>
      <c r="B76" s="5"/>
      <c r="C76" s="6"/>
      <c r="D76" s="5"/>
      <c r="E76" s="5"/>
      <c r="F76" s="7"/>
      <c r="G76" s="5"/>
      <c r="H76" s="5"/>
      <c r="I76" s="6"/>
      <c r="J76" s="5"/>
      <c r="K76" s="5"/>
      <c r="L76" s="5"/>
      <c r="M76" s="5"/>
    </row>
    <row r="77" spans="1:13" ht="12.75" customHeight="1">
      <c r="A77" s="5"/>
      <c r="B77" s="5"/>
      <c r="C77" s="6"/>
      <c r="D77" s="5"/>
      <c r="E77" s="5"/>
      <c r="F77" s="7"/>
      <c r="G77" s="5"/>
      <c r="H77" s="5"/>
      <c r="I77" s="6"/>
      <c r="J77" s="5"/>
      <c r="K77" s="5"/>
      <c r="L77" s="5"/>
      <c r="M77" s="5"/>
    </row>
    <row r="78" spans="1:13" ht="12.75" customHeight="1">
      <c r="A78" s="5"/>
      <c r="B78" s="5"/>
      <c r="C78" s="6"/>
      <c r="D78" s="5"/>
      <c r="E78" s="5"/>
      <c r="F78" s="7"/>
      <c r="G78" s="5"/>
      <c r="H78" s="5"/>
      <c r="I78" s="6"/>
      <c r="J78" s="5"/>
      <c r="K78" s="5"/>
      <c r="L78" s="5"/>
      <c r="M78" s="5"/>
    </row>
    <row r="79" spans="1:13" ht="12.75" customHeight="1">
      <c r="A79" s="5"/>
      <c r="B79" s="5"/>
      <c r="C79" s="6"/>
      <c r="D79" s="5"/>
      <c r="E79" s="5"/>
      <c r="F79" s="7"/>
      <c r="G79" s="5"/>
      <c r="H79" s="5"/>
      <c r="I79" s="6"/>
      <c r="J79" s="5"/>
      <c r="K79" s="5"/>
      <c r="L79" s="5"/>
      <c r="M79" s="5"/>
    </row>
    <row r="80" spans="1:13" ht="12.75" customHeight="1">
      <c r="A80" s="5"/>
      <c r="B80" s="5"/>
      <c r="C80" s="6"/>
      <c r="D80" s="5"/>
      <c r="E80" s="5"/>
      <c r="F80" s="7"/>
      <c r="G80" s="5"/>
      <c r="H80" s="5"/>
      <c r="I80" s="6"/>
      <c r="J80" s="5"/>
      <c r="K80" s="5"/>
      <c r="L80" s="5"/>
      <c r="M80" s="5"/>
    </row>
    <row r="81" spans="1:13" ht="12.75" customHeight="1">
      <c r="A81" s="5"/>
      <c r="B81" s="5"/>
      <c r="C81" s="6"/>
      <c r="D81" s="5"/>
      <c r="E81" s="5"/>
      <c r="F81" s="7"/>
      <c r="G81" s="5"/>
      <c r="H81" s="5"/>
      <c r="I81" s="6"/>
      <c r="J81" s="5"/>
      <c r="K81" s="5"/>
      <c r="L81" s="5"/>
      <c r="M81" s="5"/>
    </row>
    <row r="82" spans="1:13" ht="12.75" customHeight="1">
      <c r="A82" s="5"/>
      <c r="B82" s="5"/>
      <c r="C82" s="6"/>
      <c r="D82" s="5"/>
      <c r="E82" s="5"/>
      <c r="F82" s="7"/>
      <c r="G82" s="5"/>
      <c r="H82" s="5"/>
      <c r="I82" s="6"/>
      <c r="J82" s="5"/>
      <c r="K82" s="5"/>
      <c r="L82" s="5"/>
      <c r="M82" s="5"/>
    </row>
    <row r="83" spans="1:13" ht="12.75" customHeight="1">
      <c r="A83" s="5"/>
      <c r="B83" s="5"/>
      <c r="C83" s="6"/>
      <c r="D83" s="5"/>
      <c r="E83" s="5"/>
      <c r="F83" s="7"/>
      <c r="G83" s="5"/>
      <c r="H83" s="5"/>
      <c r="I83" s="6"/>
      <c r="J83" s="5"/>
      <c r="K83" s="5"/>
      <c r="L83" s="5"/>
      <c r="M83" s="5"/>
    </row>
    <row r="84" spans="1:13" ht="12.75" customHeight="1">
      <c r="A84" s="5"/>
      <c r="B84" s="5"/>
      <c r="C84" s="6"/>
      <c r="D84" s="5"/>
      <c r="E84" s="5"/>
      <c r="F84" s="7"/>
      <c r="G84" s="5"/>
      <c r="H84" s="5"/>
      <c r="I84" s="6"/>
      <c r="J84" s="5"/>
      <c r="K84" s="5"/>
      <c r="L84" s="5"/>
      <c r="M84" s="5"/>
    </row>
    <row r="85" spans="1:13" ht="12.75" customHeight="1">
      <c r="A85" s="5"/>
      <c r="B85" s="5"/>
      <c r="C85" s="6"/>
      <c r="D85" s="5"/>
      <c r="E85" s="5"/>
      <c r="F85" s="7"/>
      <c r="G85" s="5"/>
      <c r="H85" s="5"/>
      <c r="I85" s="6"/>
      <c r="J85" s="5"/>
      <c r="K85" s="5"/>
      <c r="L85" s="5"/>
      <c r="M85" s="5"/>
    </row>
    <row r="86" spans="1:13" ht="12.75" customHeight="1">
      <c r="A86" s="5"/>
      <c r="B86" s="5"/>
      <c r="C86" s="6"/>
      <c r="D86" s="5"/>
      <c r="E86" s="5"/>
      <c r="F86" s="7"/>
      <c r="G86" s="5"/>
      <c r="H86" s="5"/>
      <c r="I86" s="6"/>
      <c r="J86" s="5"/>
      <c r="K86" s="5"/>
      <c r="L86" s="5"/>
      <c r="M86" s="5"/>
    </row>
    <row r="87" spans="1:13" ht="12.75" customHeight="1">
      <c r="A87" s="5"/>
      <c r="B87" s="5"/>
      <c r="C87" s="6"/>
      <c r="D87" s="5"/>
      <c r="E87" s="5"/>
      <c r="F87" s="7"/>
      <c r="G87" s="5"/>
      <c r="H87" s="5"/>
      <c r="I87" s="6"/>
      <c r="J87" s="5"/>
      <c r="K87" s="5"/>
      <c r="L87" s="5"/>
      <c r="M87" s="5"/>
    </row>
    <row r="88" spans="1:13" ht="12.75" customHeight="1">
      <c r="A88" s="5"/>
      <c r="B88" s="5"/>
      <c r="C88" s="6"/>
      <c r="D88" s="5"/>
      <c r="E88" s="5"/>
      <c r="F88" s="7"/>
      <c r="G88" s="5"/>
      <c r="H88" s="5"/>
      <c r="I88" s="6"/>
      <c r="J88" s="5"/>
      <c r="K88" s="5"/>
      <c r="L88" s="5"/>
      <c r="M88" s="5"/>
    </row>
    <row r="89" spans="1:13" ht="12.75" customHeight="1">
      <c r="A89" s="5"/>
      <c r="B89" s="5"/>
      <c r="C89" s="6"/>
      <c r="D89" s="5"/>
      <c r="E89" s="5"/>
      <c r="F89" s="7"/>
      <c r="G89" s="5"/>
      <c r="H89" s="5"/>
      <c r="I89" s="6"/>
      <c r="J89" s="5"/>
      <c r="K89" s="5"/>
      <c r="L89" s="5"/>
      <c r="M89" s="5"/>
    </row>
    <row r="90" spans="1:13" ht="12.75" customHeight="1">
      <c r="A90" s="5"/>
      <c r="B90" s="5"/>
      <c r="C90" s="6"/>
      <c r="D90" s="5"/>
      <c r="E90" s="5"/>
      <c r="F90" s="7"/>
      <c r="G90" s="5"/>
      <c r="H90" s="5"/>
      <c r="I90" s="6"/>
      <c r="J90" s="5"/>
      <c r="K90" s="5"/>
      <c r="L90" s="5"/>
      <c r="M90" s="5"/>
    </row>
    <row r="91" spans="1:13" ht="12.75" customHeight="1">
      <c r="A91" s="5"/>
      <c r="B91" s="5"/>
      <c r="C91" s="6"/>
      <c r="D91" s="5"/>
      <c r="E91" s="5"/>
      <c r="F91" s="7"/>
      <c r="G91" s="5"/>
      <c r="H91" s="5"/>
      <c r="I91" s="6"/>
      <c r="J91" s="5"/>
      <c r="K91" s="5"/>
      <c r="L91" s="5"/>
      <c r="M91" s="5"/>
    </row>
    <row r="92" spans="1:13" ht="12.75" customHeight="1">
      <c r="A92" s="5"/>
      <c r="B92" s="5"/>
      <c r="C92" s="6"/>
      <c r="D92" s="5"/>
      <c r="E92" s="5"/>
      <c r="F92" s="7"/>
      <c r="G92" s="5"/>
      <c r="H92" s="5"/>
      <c r="I92" s="6"/>
      <c r="J92" s="5"/>
      <c r="K92" s="5"/>
      <c r="L92" s="5"/>
      <c r="M92" s="5"/>
    </row>
    <row r="93" spans="1:13" ht="12.75" customHeight="1">
      <c r="A93" s="5"/>
      <c r="B93" s="5"/>
      <c r="C93" s="6"/>
      <c r="D93" s="5"/>
      <c r="E93" s="5"/>
      <c r="F93" s="7"/>
      <c r="G93" s="5"/>
      <c r="H93" s="5"/>
      <c r="I93" s="6"/>
      <c r="J93" s="5"/>
      <c r="K93" s="5"/>
      <c r="L93" s="5"/>
      <c r="M93" s="5"/>
    </row>
    <row r="94" spans="1:13" ht="12.75" customHeight="1">
      <c r="A94" s="5"/>
      <c r="B94" s="5"/>
      <c r="C94" s="6"/>
      <c r="D94" s="5"/>
      <c r="E94" s="5"/>
      <c r="F94" s="7"/>
      <c r="G94" s="5"/>
      <c r="H94" s="5"/>
      <c r="I94" s="6"/>
      <c r="J94" s="5"/>
      <c r="K94" s="5"/>
      <c r="L94" s="5"/>
      <c r="M94" s="5"/>
    </row>
    <row r="95" spans="1:13" ht="12.75" customHeight="1">
      <c r="A95" s="5"/>
      <c r="B95" s="5"/>
      <c r="C95" s="6"/>
      <c r="D95" s="5"/>
      <c r="E95" s="5"/>
      <c r="F95" s="7"/>
      <c r="G95" s="5"/>
      <c r="H95" s="5"/>
      <c r="I95" s="6"/>
      <c r="J95" s="5"/>
      <c r="K95" s="5"/>
      <c r="L95" s="5"/>
      <c r="M95" s="5"/>
    </row>
    <row r="96" spans="1:13" ht="12.75" customHeight="1">
      <c r="A96" s="5"/>
      <c r="B96" s="5"/>
      <c r="C96" s="6"/>
      <c r="D96" s="5"/>
      <c r="E96" s="5"/>
      <c r="F96" s="7"/>
      <c r="G96" s="5"/>
      <c r="H96" s="5"/>
      <c r="I96" s="6"/>
      <c r="J96" s="5"/>
      <c r="K96" s="5"/>
      <c r="L96" s="5"/>
      <c r="M96" s="5"/>
    </row>
    <row r="97" spans="1:13" ht="12.75" customHeight="1">
      <c r="A97" s="5"/>
      <c r="B97" s="5"/>
      <c r="C97" s="6"/>
      <c r="D97" s="5"/>
      <c r="E97" s="5"/>
      <c r="F97" s="7"/>
      <c r="G97" s="5"/>
      <c r="H97" s="5"/>
      <c r="I97" s="6"/>
      <c r="J97" s="5"/>
      <c r="K97" s="5"/>
      <c r="L97" s="5"/>
      <c r="M97" s="5"/>
    </row>
    <row r="98" spans="1:13" ht="12.75" customHeight="1">
      <c r="A98" s="5"/>
      <c r="B98" s="5"/>
      <c r="C98" s="6"/>
      <c r="D98" s="5"/>
      <c r="E98" s="5"/>
      <c r="F98" s="7"/>
      <c r="G98" s="5"/>
      <c r="H98" s="5"/>
      <c r="I98" s="6"/>
      <c r="J98" s="5"/>
      <c r="K98" s="5"/>
      <c r="L98" s="5"/>
      <c r="M98" s="5"/>
    </row>
    <row r="99" spans="1:13" ht="12.75" customHeight="1">
      <c r="A99" s="5"/>
      <c r="B99" s="5"/>
      <c r="C99" s="6"/>
      <c r="D99" s="5"/>
      <c r="E99" s="5"/>
      <c r="F99" s="7"/>
      <c r="G99" s="5"/>
      <c r="H99" s="5"/>
      <c r="I99" s="6"/>
      <c r="J99" s="5"/>
      <c r="K99" s="5"/>
      <c r="L99" s="5"/>
      <c r="M99" s="5"/>
    </row>
    <row r="100" spans="1:13" ht="12.75" customHeight="1">
      <c r="A100" s="5"/>
      <c r="B100" s="5"/>
      <c r="C100" s="6"/>
      <c r="D100" s="5"/>
      <c r="E100" s="5"/>
      <c r="F100" s="7"/>
      <c r="G100" s="5"/>
      <c r="H100" s="5"/>
      <c r="I100" s="6"/>
      <c r="J100" s="5"/>
      <c r="K100" s="5"/>
      <c r="L100" s="5"/>
      <c r="M100" s="5"/>
    </row>
    <row r="101" spans="1:13" ht="12.75" customHeight="1">
      <c r="A101" s="5"/>
      <c r="B101" s="5"/>
      <c r="C101" s="6"/>
      <c r="D101" s="5"/>
      <c r="E101" s="5"/>
      <c r="F101" s="7"/>
      <c r="G101" s="5"/>
      <c r="H101" s="5"/>
      <c r="I101" s="6"/>
      <c r="J101" s="5"/>
      <c r="K101" s="5"/>
      <c r="L101" s="5"/>
      <c r="M101" s="5"/>
    </row>
    <row r="102" spans="1:13" ht="12.75" customHeight="1">
      <c r="A102" s="5"/>
      <c r="B102" s="5"/>
      <c r="C102" s="6"/>
      <c r="D102" s="5"/>
      <c r="E102" s="5"/>
      <c r="F102" s="7"/>
      <c r="G102" s="5"/>
      <c r="H102" s="5"/>
      <c r="I102" s="6"/>
      <c r="J102" s="5"/>
      <c r="K102" s="5"/>
      <c r="L102" s="5"/>
      <c r="M102" s="5"/>
    </row>
    <row r="103" spans="1:13" ht="12.75" customHeight="1">
      <c r="A103" s="5"/>
      <c r="B103" s="5"/>
      <c r="C103" s="6"/>
      <c r="D103" s="5"/>
      <c r="E103" s="5"/>
      <c r="F103" s="7"/>
      <c r="G103" s="5"/>
      <c r="H103" s="5"/>
      <c r="I103" s="6"/>
      <c r="J103" s="5"/>
      <c r="K103" s="5"/>
      <c r="L103" s="5"/>
      <c r="M103" s="5"/>
    </row>
    <row r="104" spans="1:13" ht="12.75" customHeight="1">
      <c r="A104" s="5"/>
      <c r="B104" s="5"/>
      <c r="C104" s="6"/>
      <c r="D104" s="5"/>
      <c r="E104" s="5"/>
      <c r="F104" s="7"/>
      <c r="G104" s="5"/>
      <c r="H104" s="5"/>
      <c r="I104" s="6"/>
      <c r="J104" s="5"/>
      <c r="K104" s="5"/>
      <c r="L104" s="5"/>
      <c r="M104" s="5"/>
    </row>
    <row r="105" spans="1:13" ht="12.75" customHeight="1">
      <c r="A105" s="5"/>
      <c r="B105" s="5"/>
      <c r="C105" s="6"/>
      <c r="D105" s="5"/>
      <c r="E105" s="5"/>
      <c r="F105" s="7"/>
      <c r="G105" s="5"/>
      <c r="H105" s="5"/>
      <c r="I105" s="6"/>
      <c r="J105" s="5"/>
      <c r="K105" s="5"/>
      <c r="L105" s="5"/>
      <c r="M105" s="5"/>
    </row>
    <row r="106" spans="1:13" ht="12.75" customHeight="1">
      <c r="A106" s="5"/>
      <c r="B106" s="5"/>
      <c r="C106" s="6"/>
      <c r="D106" s="5"/>
      <c r="E106" s="5"/>
      <c r="F106" s="7"/>
      <c r="G106" s="5"/>
      <c r="H106" s="5"/>
      <c r="I106" s="6"/>
      <c r="J106" s="5"/>
      <c r="K106" s="5"/>
      <c r="L106" s="5"/>
      <c r="M106" s="5"/>
    </row>
    <row r="107" spans="1:13" ht="12.75" customHeight="1">
      <c r="A107" s="5"/>
      <c r="B107" s="5"/>
      <c r="C107" s="6"/>
      <c r="D107" s="5"/>
      <c r="E107" s="5"/>
      <c r="F107" s="7"/>
      <c r="G107" s="5"/>
      <c r="H107" s="5"/>
      <c r="I107" s="6"/>
      <c r="J107" s="5"/>
      <c r="K107" s="5"/>
      <c r="L107" s="5"/>
      <c r="M107" s="5"/>
    </row>
    <row r="108" spans="1:13" ht="12.75" customHeight="1">
      <c r="A108" s="5"/>
      <c r="B108" s="5"/>
      <c r="C108" s="6"/>
      <c r="D108" s="5"/>
      <c r="E108" s="5"/>
      <c r="F108" s="7"/>
      <c r="G108" s="5"/>
      <c r="H108" s="5"/>
      <c r="I108" s="6"/>
      <c r="J108" s="5"/>
      <c r="K108" s="5"/>
      <c r="L108" s="5"/>
      <c r="M108" s="5"/>
    </row>
    <row r="109" spans="1:13" ht="12.75" customHeight="1">
      <c r="A109" s="5"/>
      <c r="B109" s="5"/>
      <c r="C109" s="6"/>
      <c r="D109" s="5"/>
      <c r="E109" s="5"/>
      <c r="F109" s="7"/>
      <c r="G109" s="5"/>
      <c r="H109" s="5"/>
      <c r="I109" s="6"/>
      <c r="J109" s="5"/>
      <c r="K109" s="5"/>
      <c r="L109" s="5"/>
      <c r="M109" s="5"/>
    </row>
    <row r="110" spans="1:13" ht="12.75" customHeight="1">
      <c r="A110" s="5"/>
      <c r="B110" s="5"/>
      <c r="C110" s="6"/>
      <c r="D110" s="5"/>
      <c r="E110" s="5"/>
      <c r="F110" s="7"/>
      <c r="G110" s="5"/>
      <c r="H110" s="5"/>
      <c r="I110" s="6"/>
      <c r="J110" s="5"/>
      <c r="K110" s="5"/>
      <c r="L110" s="5"/>
      <c r="M110" s="5"/>
    </row>
    <row r="111" spans="1:13" ht="12.75" customHeight="1">
      <c r="A111" s="5"/>
      <c r="B111" s="5"/>
      <c r="C111" s="6"/>
      <c r="D111" s="5"/>
      <c r="E111" s="5"/>
      <c r="F111" s="7"/>
      <c r="G111" s="5"/>
      <c r="H111" s="5"/>
      <c r="I111" s="6"/>
      <c r="J111" s="5"/>
      <c r="K111" s="5"/>
      <c r="L111" s="5"/>
      <c r="M111" s="5"/>
    </row>
    <row r="112" spans="1:13" ht="12.75" customHeight="1">
      <c r="A112" s="5"/>
      <c r="B112" s="5"/>
      <c r="C112" s="6"/>
      <c r="D112" s="5"/>
      <c r="E112" s="5"/>
      <c r="F112" s="7"/>
      <c r="G112" s="5"/>
      <c r="H112" s="5"/>
      <c r="I112" s="6"/>
      <c r="J112" s="5"/>
      <c r="K112" s="5"/>
      <c r="L112" s="5"/>
      <c r="M112" s="5"/>
    </row>
    <row r="113" spans="1:13" ht="12.75" customHeight="1">
      <c r="A113" s="5"/>
      <c r="B113" s="5"/>
      <c r="C113" s="6"/>
      <c r="D113" s="5"/>
      <c r="E113" s="5"/>
      <c r="F113" s="7"/>
      <c r="G113" s="5"/>
      <c r="H113" s="5"/>
      <c r="I113" s="6"/>
      <c r="J113" s="5"/>
      <c r="K113" s="5"/>
      <c r="L113" s="5"/>
      <c r="M113" s="5"/>
    </row>
    <row r="114" spans="1:13" ht="12.75" customHeight="1">
      <c r="A114" s="5"/>
      <c r="B114" s="5"/>
      <c r="C114" s="6"/>
      <c r="D114" s="5"/>
      <c r="E114" s="5"/>
      <c r="F114" s="7"/>
      <c r="G114" s="5"/>
      <c r="H114" s="5"/>
      <c r="I114" s="6"/>
      <c r="J114" s="5"/>
      <c r="K114" s="5"/>
      <c r="L114" s="5"/>
      <c r="M114" s="5"/>
    </row>
    <row r="115" spans="1:13" ht="12.75" customHeight="1">
      <c r="A115" s="5"/>
      <c r="B115" s="5"/>
      <c r="C115" s="6"/>
      <c r="D115" s="5"/>
      <c r="E115" s="5"/>
      <c r="F115" s="7"/>
      <c r="G115" s="5"/>
      <c r="H115" s="5"/>
      <c r="I115" s="6"/>
      <c r="J115" s="5"/>
      <c r="K115" s="5"/>
      <c r="L115" s="5"/>
      <c r="M115" s="5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</sheetData>
  <mergeCells count="38">
    <mergeCell ref="D16:D17"/>
    <mergeCell ref="E16:E17"/>
    <mergeCell ref="F16:F17"/>
    <mergeCell ref="G16:G17"/>
    <mergeCell ref="F18:F19"/>
    <mergeCell ref="G18:G19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201" t="s">
        <v>259</v>
      </c>
      <c r="R3" s="174"/>
      <c r="S3" s="174"/>
      <c r="T3" s="174"/>
      <c r="U3" s="174"/>
      <c r="V3" s="174"/>
      <c r="W3" s="174"/>
      <c r="X3" s="174"/>
      <c r="Y3" s="174"/>
      <c r="Z3" s="174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201" t="s">
        <v>1</v>
      </c>
      <c r="R4" s="174"/>
      <c r="S4" s="174"/>
      <c r="T4" s="174"/>
      <c r="U4" s="174"/>
      <c r="V4" s="174"/>
      <c r="W4" s="174"/>
      <c r="X4" s="174"/>
      <c r="Y4" s="174"/>
      <c r="Z4" s="174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10" t="s">
        <v>2</v>
      </c>
      <c r="R5" s="174"/>
      <c r="S5" s="174"/>
      <c r="T5" s="174"/>
      <c r="U5" s="174"/>
      <c r="V5" s="174"/>
      <c r="W5" s="174"/>
      <c r="X5" s="174"/>
      <c r="Y5" s="174"/>
      <c r="Z5" s="174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02" t="s">
        <v>260</v>
      </c>
      <c r="R6" s="174"/>
      <c r="S6" s="174"/>
      <c r="T6" s="174"/>
      <c r="U6" s="174"/>
      <c r="V6" s="174"/>
      <c r="W6" s="174"/>
      <c r="X6" s="174"/>
      <c r="Y6" s="174"/>
      <c r="Z6" s="174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11" t="s">
        <v>261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</row>
    <row r="14" spans="1:26" ht="20.25">
      <c r="A14" s="212" t="s">
        <v>5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13" t="s">
        <v>6</v>
      </c>
      <c r="B16" s="206" t="s">
        <v>262</v>
      </c>
      <c r="C16" s="206" t="s">
        <v>263</v>
      </c>
      <c r="D16" s="206" t="s">
        <v>264</v>
      </c>
      <c r="E16" s="206" t="s">
        <v>265</v>
      </c>
      <c r="F16" s="209" t="s">
        <v>266</v>
      </c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70"/>
    </row>
    <row r="17" spans="1:26" ht="37.5">
      <c r="A17" s="152"/>
      <c r="B17" s="152"/>
      <c r="C17" s="152"/>
      <c r="D17" s="152"/>
      <c r="E17" s="152"/>
      <c r="F17" s="50" t="s">
        <v>267</v>
      </c>
      <c r="G17" s="50" t="s">
        <v>268</v>
      </c>
      <c r="H17" s="209" t="s">
        <v>269</v>
      </c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70"/>
    </row>
    <row r="18" spans="1:26" ht="31.5" customHeight="1">
      <c r="A18" s="205" t="s">
        <v>270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70"/>
    </row>
    <row r="19" spans="1:26" ht="13.5" customHeight="1">
      <c r="A19" s="204" t="s">
        <v>19</v>
      </c>
      <c r="B19" s="188"/>
      <c r="C19" s="188"/>
      <c r="D19" s="188"/>
      <c r="E19" s="188"/>
      <c r="F19" s="188"/>
      <c r="G19" s="189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191"/>
      <c r="B20" s="192"/>
      <c r="C20" s="192"/>
      <c r="D20" s="192"/>
      <c r="E20" s="192"/>
      <c r="F20" s="192"/>
      <c r="G20" s="155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2</v>
      </c>
      <c r="E21" s="51" t="s">
        <v>22</v>
      </c>
      <c r="F21" s="54">
        <f>S21/S20</f>
        <v>354.16666666666669</v>
      </c>
      <c r="G21" s="55">
        <f t="shared" ref="G21:G24" si="0">S21*10/100</f>
        <v>850</v>
      </c>
      <c r="H21" s="55"/>
      <c r="I21" s="55"/>
      <c r="J21" s="55"/>
      <c r="K21" s="55"/>
      <c r="L21" s="51"/>
      <c r="M21" s="51"/>
      <c r="N21" s="51"/>
      <c r="O21" s="51"/>
      <c r="P21" s="51"/>
      <c r="Q21" s="55"/>
      <c r="R21" s="51"/>
      <c r="S21" s="55">
        <v>8500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4</v>
      </c>
      <c r="E22" s="56" t="s">
        <v>34</v>
      </c>
      <c r="F22" s="55">
        <f>S22/S20</f>
        <v>375</v>
      </c>
      <c r="G22" s="55">
        <f t="shared" si="0"/>
        <v>900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9000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54">
        <f>S23/S20</f>
        <v>395.83333333333331</v>
      </c>
      <c r="G23" s="55">
        <f t="shared" si="0"/>
        <v>950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9500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54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04" t="s">
        <v>48</v>
      </c>
      <c r="B25" s="188"/>
      <c r="C25" s="188"/>
      <c r="D25" s="188"/>
      <c r="E25" s="188"/>
      <c r="F25" s="188"/>
      <c r="G25" s="189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191"/>
      <c r="B26" s="192"/>
      <c r="C26" s="192"/>
      <c r="D26" s="192"/>
      <c r="E26" s="192"/>
      <c r="F26" s="192"/>
      <c r="G26" s="155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51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55">
        <f>Q27/Q26</f>
        <v>525</v>
      </c>
      <c r="G27" s="55">
        <f t="shared" ref="G27:G28" si="1"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3</v>
      </c>
      <c r="E28" s="51" t="s">
        <v>52</v>
      </c>
      <c r="F28" s="55">
        <f>Q28/Q26</f>
        <v>525</v>
      </c>
      <c r="G28" s="55">
        <f t="shared" si="1"/>
        <v>630</v>
      </c>
      <c r="H28" s="55"/>
      <c r="I28" s="55"/>
      <c r="J28" s="55"/>
      <c r="K28" s="55"/>
      <c r="L28" s="55"/>
      <c r="M28" s="55"/>
      <c r="N28" s="55"/>
      <c r="O28" s="55"/>
      <c r="P28" s="55"/>
      <c r="Q28" s="55">
        <v>6300</v>
      </c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288</v>
      </c>
      <c r="C29" s="53" t="s">
        <v>289</v>
      </c>
      <c r="D29" s="51">
        <v>5</v>
      </c>
      <c r="E29" s="51" t="s">
        <v>52</v>
      </c>
      <c r="F29" s="55">
        <f>S29/S26</f>
        <v>410</v>
      </c>
      <c r="G29" s="55">
        <f t="shared" ref="G29:G30" si="2">S29*10/100</f>
        <v>820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8200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55">
        <f>S30/S26</f>
        <v>410</v>
      </c>
      <c r="G30" s="55">
        <f t="shared" si="2"/>
        <v>820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8200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55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04" t="s">
        <v>292</v>
      </c>
      <c r="B32" s="188"/>
      <c r="C32" s="188"/>
      <c r="D32" s="188"/>
      <c r="E32" s="188"/>
      <c r="F32" s="188"/>
      <c r="G32" s="189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191"/>
      <c r="B33" s="192"/>
      <c r="C33" s="192"/>
      <c r="D33" s="192"/>
      <c r="E33" s="192"/>
      <c r="F33" s="192"/>
      <c r="G33" s="155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1</v>
      </c>
      <c r="B34" s="51" t="s">
        <v>298</v>
      </c>
      <c r="C34" s="53" t="s">
        <v>289</v>
      </c>
      <c r="D34" s="51">
        <v>2</v>
      </c>
      <c r="E34" s="51" t="s">
        <v>22</v>
      </c>
      <c r="F34" s="55">
        <f>J34/J33</f>
        <v>600</v>
      </c>
      <c r="G34" s="55">
        <f t="shared" ref="G34:G36" si="3">J34*10/100</f>
        <v>480</v>
      </c>
      <c r="H34" s="51"/>
      <c r="I34" s="51"/>
      <c r="J34" s="55">
        <v>4800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5"/>
      <c r="W34" s="51"/>
      <c r="X34" s="51"/>
      <c r="Y34" s="51"/>
      <c r="Z34" s="51"/>
    </row>
    <row r="35" spans="1:26" ht="13.5" customHeight="1">
      <c r="A35" s="52">
        <v>2</v>
      </c>
      <c r="B35" s="51" t="s">
        <v>288</v>
      </c>
      <c r="C35" s="53" t="s">
        <v>289</v>
      </c>
      <c r="D35" s="53">
        <v>2</v>
      </c>
      <c r="E35" s="51" t="s">
        <v>34</v>
      </c>
      <c r="F35" s="55">
        <f>J35/J33</f>
        <v>625</v>
      </c>
      <c r="G35" s="55">
        <f t="shared" si="3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52">
        <v>3</v>
      </c>
      <c r="B36" s="51" t="s">
        <v>288</v>
      </c>
      <c r="C36" s="53" t="s">
        <v>289</v>
      </c>
      <c r="D36" s="53">
        <v>2</v>
      </c>
      <c r="E36" s="51" t="s">
        <v>34</v>
      </c>
      <c r="F36" s="55">
        <f>J36/J33</f>
        <v>625</v>
      </c>
      <c r="G36" s="55">
        <f t="shared" si="3"/>
        <v>500</v>
      </c>
      <c r="H36" s="55"/>
      <c r="I36" s="55"/>
      <c r="J36" s="55">
        <v>5000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3.5" customHeight="1">
      <c r="A37" s="204" t="s">
        <v>75</v>
      </c>
      <c r="B37" s="188"/>
      <c r="C37" s="188"/>
      <c r="D37" s="188"/>
      <c r="E37" s="188"/>
      <c r="F37" s="188"/>
      <c r="G37" s="189"/>
      <c r="H37" s="51" t="s">
        <v>271</v>
      </c>
      <c r="I37" s="51" t="s">
        <v>272</v>
      </c>
      <c r="J37" s="51" t="s">
        <v>273</v>
      </c>
      <c r="K37" s="51" t="s">
        <v>274</v>
      </c>
      <c r="L37" s="51" t="s">
        <v>275</v>
      </c>
      <c r="M37" s="51" t="s">
        <v>276</v>
      </c>
      <c r="N37" s="51" t="s">
        <v>277</v>
      </c>
      <c r="O37" s="51" t="s">
        <v>278</v>
      </c>
      <c r="P37" s="51" t="s">
        <v>279</v>
      </c>
      <c r="Q37" s="51" t="s">
        <v>280</v>
      </c>
      <c r="R37" s="51" t="s">
        <v>273</v>
      </c>
      <c r="S37" s="51" t="s">
        <v>280</v>
      </c>
      <c r="T37" s="51" t="s">
        <v>281</v>
      </c>
      <c r="U37" s="51" t="s">
        <v>282</v>
      </c>
      <c r="V37" s="51" t="s">
        <v>283</v>
      </c>
      <c r="W37" s="51" t="s">
        <v>284</v>
      </c>
      <c r="X37" s="51" t="s">
        <v>285</v>
      </c>
      <c r="Y37" s="51" t="s">
        <v>286</v>
      </c>
      <c r="Z37" s="51" t="s">
        <v>287</v>
      </c>
    </row>
    <row r="38" spans="1:26" ht="13.5" customHeight="1">
      <c r="A38" s="191"/>
      <c r="B38" s="192"/>
      <c r="C38" s="192"/>
      <c r="D38" s="192"/>
      <c r="E38" s="192"/>
      <c r="F38" s="192"/>
      <c r="G38" s="155"/>
      <c r="H38" s="51">
        <v>8</v>
      </c>
      <c r="I38" s="51">
        <v>8</v>
      </c>
      <c r="J38" s="51">
        <v>8</v>
      </c>
      <c r="K38" s="51">
        <v>8</v>
      </c>
      <c r="L38" s="51">
        <v>8</v>
      </c>
      <c r="M38" s="51">
        <v>8</v>
      </c>
      <c r="N38" s="51">
        <v>8</v>
      </c>
      <c r="O38" s="51">
        <v>8</v>
      </c>
      <c r="P38" s="51">
        <v>12</v>
      </c>
      <c r="Q38" s="51">
        <v>12</v>
      </c>
      <c r="R38" s="51">
        <v>16</v>
      </c>
      <c r="S38" s="51">
        <v>24</v>
      </c>
      <c r="T38" s="51">
        <v>4</v>
      </c>
      <c r="U38" s="51">
        <v>4</v>
      </c>
      <c r="V38" s="51">
        <v>4</v>
      </c>
      <c r="W38" s="51">
        <v>4</v>
      </c>
      <c r="X38" s="51">
        <v>4</v>
      </c>
      <c r="Y38" s="51">
        <v>4</v>
      </c>
      <c r="Z38" s="51">
        <v>4</v>
      </c>
    </row>
    <row r="39" spans="1:26" ht="13.5" customHeight="1">
      <c r="A39" s="52">
        <v>1</v>
      </c>
      <c r="B39" s="51" t="s">
        <v>291</v>
      </c>
      <c r="C39" s="53" t="s">
        <v>289</v>
      </c>
      <c r="D39" s="53">
        <v>2</v>
      </c>
      <c r="E39" s="51" t="s">
        <v>34</v>
      </c>
      <c r="F39" s="55">
        <f>J39/J38</f>
        <v>625</v>
      </c>
      <c r="G39" s="55">
        <f>J39*10/100</f>
        <v>500</v>
      </c>
      <c r="H39" s="55"/>
      <c r="I39" s="55"/>
      <c r="J39" s="55">
        <v>5000</v>
      </c>
      <c r="K39" s="55"/>
      <c r="L39" s="55"/>
      <c r="M39" s="55"/>
      <c r="N39" s="55"/>
      <c r="O39" s="55"/>
      <c r="P39" s="55"/>
      <c r="Q39" s="55"/>
      <c r="R39" s="55"/>
      <c r="S39" s="55"/>
      <c r="T39" s="55">
        <v>3100</v>
      </c>
      <c r="U39" s="55"/>
      <c r="V39" s="55">
        <v>3100</v>
      </c>
      <c r="W39" s="55"/>
      <c r="X39" s="55"/>
      <c r="Y39" s="55"/>
      <c r="Z39" s="55"/>
    </row>
    <row r="40" spans="1:26" ht="13.5" customHeight="1">
      <c r="A40" s="204" t="s">
        <v>80</v>
      </c>
      <c r="B40" s="188"/>
      <c r="C40" s="188"/>
      <c r="D40" s="188"/>
      <c r="E40" s="188"/>
      <c r="F40" s="188"/>
      <c r="G40" s="189"/>
      <c r="H40" s="51" t="s">
        <v>271</v>
      </c>
      <c r="I40" s="51" t="s">
        <v>272</v>
      </c>
      <c r="J40" s="51" t="s">
        <v>273</v>
      </c>
      <c r="K40" s="51" t="s">
        <v>274</v>
      </c>
      <c r="L40" s="51" t="s">
        <v>275</v>
      </c>
      <c r="M40" s="51" t="s">
        <v>276</v>
      </c>
      <c r="N40" s="51" t="s">
        <v>277</v>
      </c>
      <c r="O40" s="51" t="s">
        <v>278</v>
      </c>
      <c r="P40" s="51" t="s">
        <v>279</v>
      </c>
      <c r="Q40" s="51" t="s">
        <v>280</v>
      </c>
      <c r="R40" s="51" t="s">
        <v>273</v>
      </c>
      <c r="S40" s="51" t="s">
        <v>280</v>
      </c>
      <c r="T40" s="51" t="s">
        <v>281</v>
      </c>
      <c r="U40" s="51" t="s">
        <v>282</v>
      </c>
      <c r="V40" s="51" t="s">
        <v>283</v>
      </c>
      <c r="W40" s="51" t="s">
        <v>284</v>
      </c>
      <c r="X40" s="51" t="s">
        <v>285</v>
      </c>
      <c r="Y40" s="51" t="s">
        <v>286</v>
      </c>
      <c r="Z40" s="51" t="s">
        <v>287</v>
      </c>
    </row>
    <row r="41" spans="1:26" ht="13.5" customHeight="1">
      <c r="A41" s="191"/>
      <c r="B41" s="192"/>
      <c r="C41" s="192"/>
      <c r="D41" s="192"/>
      <c r="E41" s="192"/>
      <c r="F41" s="192"/>
      <c r="G41" s="155"/>
      <c r="H41" s="51">
        <v>8</v>
      </c>
      <c r="I41" s="51">
        <v>8</v>
      </c>
      <c r="J41" s="51">
        <v>8</v>
      </c>
      <c r="K41" s="51">
        <v>8</v>
      </c>
      <c r="L41" s="51">
        <v>8</v>
      </c>
      <c r="M41" s="51">
        <v>8</v>
      </c>
      <c r="N41" s="51">
        <v>8</v>
      </c>
      <c r="O41" s="51">
        <v>8</v>
      </c>
      <c r="P41" s="51">
        <v>12</v>
      </c>
      <c r="Q41" s="51">
        <v>12</v>
      </c>
      <c r="R41" s="51">
        <v>16</v>
      </c>
      <c r="S41" s="51">
        <v>24</v>
      </c>
      <c r="T41" s="51">
        <v>4</v>
      </c>
      <c r="U41" s="51">
        <v>4</v>
      </c>
      <c r="V41" s="51">
        <v>4</v>
      </c>
      <c r="W41" s="51">
        <v>4</v>
      </c>
      <c r="X41" s="51">
        <v>4</v>
      </c>
      <c r="Y41" s="51">
        <v>4</v>
      </c>
      <c r="Z41" s="51">
        <v>4</v>
      </c>
    </row>
    <row r="42" spans="1:26" ht="13.5" customHeight="1">
      <c r="A42" s="52">
        <v>1</v>
      </c>
      <c r="B42" s="56" t="s">
        <v>288</v>
      </c>
      <c r="C42" s="53" t="s">
        <v>289</v>
      </c>
      <c r="D42" s="53">
        <v>1</v>
      </c>
      <c r="E42" s="56" t="s">
        <v>84</v>
      </c>
      <c r="F42" s="55">
        <f>U42/U41</f>
        <v>950</v>
      </c>
      <c r="G42" s="55">
        <f>U42*20/100</f>
        <v>760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7">
        <v>3800</v>
      </c>
      <c r="V42" s="55"/>
      <c r="W42" s="55"/>
      <c r="X42" s="55"/>
      <c r="Y42" s="55"/>
      <c r="Z42" s="55"/>
    </row>
    <row r="43" spans="1:26" ht="13.5" customHeight="1">
      <c r="A43" s="207" t="s">
        <v>146</v>
      </c>
      <c r="B43" s="188"/>
      <c r="C43" s="188"/>
      <c r="D43" s="188"/>
      <c r="E43" s="188"/>
      <c r="F43" s="188"/>
      <c r="G43" s="189"/>
      <c r="H43" s="51" t="s">
        <v>271</v>
      </c>
      <c r="I43" s="51" t="s">
        <v>272</v>
      </c>
      <c r="J43" s="51" t="s">
        <v>273</v>
      </c>
      <c r="K43" s="51" t="s">
        <v>274</v>
      </c>
      <c r="L43" s="51" t="s">
        <v>275</v>
      </c>
      <c r="M43" s="51" t="s">
        <v>276</v>
      </c>
      <c r="N43" s="51" t="s">
        <v>277</v>
      </c>
      <c r="O43" s="51" t="s">
        <v>278</v>
      </c>
      <c r="P43" s="51" t="s">
        <v>279</v>
      </c>
      <c r="Q43" s="51" t="s">
        <v>280</v>
      </c>
      <c r="R43" s="51" t="s">
        <v>273</v>
      </c>
      <c r="S43" s="51" t="s">
        <v>280</v>
      </c>
      <c r="T43" s="51" t="s">
        <v>281</v>
      </c>
      <c r="U43" s="51" t="s">
        <v>282</v>
      </c>
      <c r="V43" s="51" t="s">
        <v>283</v>
      </c>
      <c r="W43" s="51" t="s">
        <v>284</v>
      </c>
      <c r="X43" s="51" t="s">
        <v>285</v>
      </c>
      <c r="Y43" s="51" t="s">
        <v>286</v>
      </c>
      <c r="Z43" s="51" t="s">
        <v>287</v>
      </c>
    </row>
    <row r="44" spans="1:26" ht="13.5" customHeight="1">
      <c r="A44" s="191"/>
      <c r="B44" s="192"/>
      <c r="C44" s="192"/>
      <c r="D44" s="192"/>
      <c r="E44" s="192"/>
      <c r="F44" s="192"/>
      <c r="G44" s="155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52">
        <v>1</v>
      </c>
      <c r="B45" s="56" t="s">
        <v>288</v>
      </c>
      <c r="C45" s="53" t="s">
        <v>289</v>
      </c>
      <c r="D45" s="53">
        <v>2</v>
      </c>
      <c r="E45" s="51" t="s">
        <v>34</v>
      </c>
      <c r="F45" s="55">
        <f>O45/O44</f>
        <v>625</v>
      </c>
      <c r="G45" s="55">
        <f>O45*10/100</f>
        <v>500</v>
      </c>
      <c r="H45" s="55"/>
      <c r="I45" s="55"/>
      <c r="J45" s="55"/>
      <c r="K45" s="55"/>
      <c r="L45" s="55"/>
      <c r="M45" s="55"/>
      <c r="N45" s="55"/>
      <c r="O45" s="57">
        <v>5000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3.5" customHeight="1">
      <c r="A46" s="208" t="s">
        <v>299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70"/>
    </row>
    <row r="47" spans="1:26" ht="13.5" customHeight="1">
      <c r="A47" s="204" t="s">
        <v>300</v>
      </c>
      <c r="B47" s="188"/>
      <c r="C47" s="188"/>
      <c r="D47" s="188"/>
      <c r="E47" s="188"/>
      <c r="F47" s="188"/>
      <c r="G47" s="189"/>
      <c r="H47" s="51" t="s">
        <v>271</v>
      </c>
      <c r="I47" s="51" t="s">
        <v>272</v>
      </c>
      <c r="J47" s="51" t="s">
        <v>273</v>
      </c>
      <c r="K47" s="51" t="s">
        <v>301</v>
      </c>
      <c r="L47" s="51" t="s">
        <v>275</v>
      </c>
      <c r="M47" s="51" t="s">
        <v>276</v>
      </c>
      <c r="N47" s="51" t="s">
        <v>277</v>
      </c>
      <c r="O47" s="51" t="s">
        <v>278</v>
      </c>
      <c r="P47" s="51" t="s">
        <v>279</v>
      </c>
      <c r="Q47" s="51" t="s">
        <v>280</v>
      </c>
      <c r="R47" s="51" t="s">
        <v>273</v>
      </c>
      <c r="S47" s="51" t="s">
        <v>280</v>
      </c>
      <c r="T47" s="51" t="s">
        <v>281</v>
      </c>
      <c r="U47" s="51" t="s">
        <v>282</v>
      </c>
      <c r="V47" s="51" t="s">
        <v>283</v>
      </c>
      <c r="W47" s="51" t="s">
        <v>284</v>
      </c>
      <c r="X47" s="51" t="s">
        <v>285</v>
      </c>
      <c r="Y47" s="51" t="s">
        <v>286</v>
      </c>
      <c r="Z47" s="51" t="s">
        <v>287</v>
      </c>
    </row>
    <row r="48" spans="1:26" ht="13.5" customHeight="1">
      <c r="A48" s="191"/>
      <c r="B48" s="192"/>
      <c r="C48" s="192"/>
      <c r="D48" s="192"/>
      <c r="E48" s="192"/>
      <c r="F48" s="192"/>
      <c r="G48" s="155"/>
      <c r="H48" s="51">
        <v>8</v>
      </c>
      <c r="I48" s="51">
        <v>8</v>
      </c>
      <c r="J48" s="51">
        <v>8</v>
      </c>
      <c r="K48" s="51">
        <v>8</v>
      </c>
      <c r="L48" s="51">
        <v>8</v>
      </c>
      <c r="M48" s="51">
        <v>8</v>
      </c>
      <c r="N48" s="51">
        <v>8</v>
      </c>
      <c r="O48" s="51">
        <v>8</v>
      </c>
      <c r="P48" s="51">
        <v>12</v>
      </c>
      <c r="Q48" s="51">
        <v>12</v>
      </c>
      <c r="R48" s="51">
        <v>16</v>
      </c>
      <c r="S48" s="51">
        <v>24</v>
      </c>
      <c r="T48" s="51">
        <v>4</v>
      </c>
      <c r="U48" s="51">
        <v>4</v>
      </c>
      <c r="V48" s="51">
        <v>4</v>
      </c>
      <c r="W48" s="51">
        <v>4</v>
      </c>
      <c r="X48" s="51">
        <v>4</v>
      </c>
      <c r="Y48" s="51">
        <v>4</v>
      </c>
      <c r="Z48" s="51">
        <v>4</v>
      </c>
    </row>
    <row r="49" spans="1:26" ht="13.5" customHeight="1">
      <c r="A49" s="52">
        <v>1</v>
      </c>
      <c r="B49" s="51" t="s">
        <v>288</v>
      </c>
      <c r="C49" s="53" t="s">
        <v>302</v>
      </c>
      <c r="D49" s="53">
        <v>2</v>
      </c>
      <c r="E49" s="51" t="s">
        <v>34</v>
      </c>
      <c r="F49" s="55">
        <f>I49/I48</f>
        <v>612.5</v>
      </c>
      <c r="G49" s="55">
        <f t="shared" ref="G49:G50" si="4">I49*10/100</f>
        <v>490</v>
      </c>
      <c r="H49" s="55"/>
      <c r="I49" s="55">
        <v>4900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>
        <v>2600</v>
      </c>
      <c r="V49" s="55"/>
      <c r="W49" s="55">
        <v>2600</v>
      </c>
      <c r="X49" s="55"/>
      <c r="Y49" s="55"/>
      <c r="Z49" s="55"/>
    </row>
    <row r="50" spans="1:26" ht="13.5" customHeight="1">
      <c r="A50" s="52">
        <v>2</v>
      </c>
      <c r="B50" s="51" t="s">
        <v>288</v>
      </c>
      <c r="C50" s="53" t="s">
        <v>302</v>
      </c>
      <c r="D50" s="53">
        <v>2</v>
      </c>
      <c r="E50" s="51" t="s">
        <v>84</v>
      </c>
      <c r="F50" s="55">
        <f>I50/I48</f>
        <v>750</v>
      </c>
      <c r="G50" s="55">
        <f t="shared" si="4"/>
        <v>600</v>
      </c>
      <c r="H50" s="55"/>
      <c r="I50" s="55">
        <v>6000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>
        <v>3800</v>
      </c>
      <c r="V50" s="55"/>
      <c r="W50" s="55">
        <v>3800</v>
      </c>
      <c r="X50" s="55"/>
      <c r="Y50" s="55"/>
      <c r="Z50" s="55"/>
    </row>
    <row r="51" spans="1:26" ht="13.5" customHeight="1">
      <c r="A51" s="52">
        <v>3</v>
      </c>
      <c r="B51" s="51" t="s">
        <v>288</v>
      </c>
      <c r="C51" s="53" t="s">
        <v>302</v>
      </c>
      <c r="D51" s="53">
        <v>1</v>
      </c>
      <c r="E51" s="51" t="s">
        <v>84</v>
      </c>
      <c r="F51" s="55">
        <f>U51/U48</f>
        <v>950</v>
      </c>
      <c r="G51" s="55">
        <f>U51*20/100</f>
        <v>760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>
        <v>3800</v>
      </c>
      <c r="V51" s="55"/>
      <c r="W51" s="55"/>
      <c r="X51" s="55"/>
      <c r="Y51" s="55"/>
      <c r="Z51" s="55"/>
    </row>
    <row r="52" spans="1:26" ht="13.5" customHeight="1">
      <c r="A52" s="52">
        <v>4</v>
      </c>
      <c r="B52" s="51" t="s">
        <v>288</v>
      </c>
      <c r="C52" s="53" t="s">
        <v>302</v>
      </c>
      <c r="D52" s="53">
        <v>1</v>
      </c>
      <c r="E52" s="51" t="s">
        <v>84</v>
      </c>
      <c r="F52" s="55">
        <f>K52/K48</f>
        <v>612.5</v>
      </c>
      <c r="G52" s="55">
        <f>K52*10/100</f>
        <v>490</v>
      </c>
      <c r="H52" s="55"/>
      <c r="I52" s="55"/>
      <c r="J52" s="55"/>
      <c r="K52" s="55">
        <v>4900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>
        <v>2600</v>
      </c>
      <c r="W52" s="55"/>
      <c r="X52" s="55"/>
      <c r="Y52" s="55">
        <v>2600</v>
      </c>
      <c r="Z52" s="55"/>
    </row>
    <row r="53" spans="1:26" ht="13.5" customHeight="1">
      <c r="A53" s="205" t="s">
        <v>303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70"/>
    </row>
    <row r="54" spans="1:26" ht="13.5" customHeight="1">
      <c r="A54" s="204" t="s">
        <v>120</v>
      </c>
      <c r="B54" s="188"/>
      <c r="C54" s="188"/>
      <c r="D54" s="188"/>
      <c r="E54" s="188"/>
      <c r="F54" s="188"/>
      <c r="G54" s="189"/>
      <c r="H54" s="51" t="s">
        <v>271</v>
      </c>
      <c r="I54" s="51" t="s">
        <v>272</v>
      </c>
      <c r="J54" s="51" t="s">
        <v>273</v>
      </c>
      <c r="K54" s="51" t="s">
        <v>274</v>
      </c>
      <c r="L54" s="51" t="s">
        <v>275</v>
      </c>
      <c r="M54" s="51" t="s">
        <v>276</v>
      </c>
      <c r="N54" s="51" t="s">
        <v>277</v>
      </c>
      <c r="O54" s="51" t="s">
        <v>304</v>
      </c>
      <c r="P54" s="51" t="s">
        <v>279</v>
      </c>
      <c r="Q54" s="51" t="s">
        <v>280</v>
      </c>
      <c r="R54" s="51" t="s">
        <v>273</v>
      </c>
      <c r="S54" s="51" t="s">
        <v>280</v>
      </c>
      <c r="T54" s="51" t="s">
        <v>281</v>
      </c>
      <c r="U54" s="51" t="s">
        <v>282</v>
      </c>
      <c r="V54" s="51" t="s">
        <v>283</v>
      </c>
      <c r="W54" s="51" t="s">
        <v>284</v>
      </c>
      <c r="X54" s="51" t="s">
        <v>285</v>
      </c>
      <c r="Y54" s="51" t="s">
        <v>286</v>
      </c>
      <c r="Z54" s="51" t="s">
        <v>287</v>
      </c>
    </row>
    <row r="55" spans="1:26" ht="13.5" customHeight="1">
      <c r="A55" s="191"/>
      <c r="B55" s="192"/>
      <c r="C55" s="192"/>
      <c r="D55" s="192"/>
      <c r="E55" s="192"/>
      <c r="F55" s="192"/>
      <c r="G55" s="155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51">
        <v>4</v>
      </c>
    </row>
    <row r="56" spans="1:26" ht="13.5" customHeight="1">
      <c r="A56" s="52">
        <v>1</v>
      </c>
      <c r="B56" s="51" t="s">
        <v>288</v>
      </c>
      <c r="C56" s="53" t="s">
        <v>305</v>
      </c>
      <c r="D56" s="51">
        <v>1</v>
      </c>
      <c r="E56" s="51" t="s">
        <v>34</v>
      </c>
      <c r="F56" s="55">
        <f>W56/W55</f>
        <v>775</v>
      </c>
      <c r="G56" s="55">
        <f t="shared" ref="G56:G58" si="5">W56*20/100</f>
        <v>620</v>
      </c>
      <c r="H56" s="55"/>
      <c r="I56" s="55"/>
      <c r="J56" s="55"/>
      <c r="K56" s="55"/>
      <c r="L56" s="51"/>
      <c r="M56" s="55"/>
      <c r="N56" s="51"/>
      <c r="O56" s="55"/>
      <c r="P56" s="55"/>
      <c r="Q56" s="51"/>
      <c r="R56" s="55"/>
      <c r="S56" s="51"/>
      <c r="T56" s="55"/>
      <c r="U56" s="55"/>
      <c r="V56" s="55"/>
      <c r="W56" s="55">
        <v>3100</v>
      </c>
      <c r="X56" s="51"/>
      <c r="Y56" s="55"/>
      <c r="Z56" s="51"/>
    </row>
    <row r="57" spans="1:26" ht="13.5" customHeight="1">
      <c r="A57" s="52">
        <v>2</v>
      </c>
      <c r="B57" s="51" t="s">
        <v>288</v>
      </c>
      <c r="C57" s="53" t="s">
        <v>305</v>
      </c>
      <c r="D57" s="51">
        <v>1</v>
      </c>
      <c r="E57" s="51" t="s">
        <v>34</v>
      </c>
      <c r="F57" s="55">
        <f>W57/W55</f>
        <v>775</v>
      </c>
      <c r="G57" s="55">
        <f t="shared" si="5"/>
        <v>620</v>
      </c>
      <c r="H57" s="55"/>
      <c r="I57" s="55"/>
      <c r="J57" s="55"/>
      <c r="K57" s="55"/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>
        <v>3100</v>
      </c>
      <c r="X57" s="51"/>
      <c r="Y57" s="55"/>
      <c r="Z57" s="51"/>
    </row>
    <row r="58" spans="1:26" ht="13.5" customHeight="1">
      <c r="A58" s="52">
        <v>3</v>
      </c>
      <c r="B58" s="51" t="s">
        <v>291</v>
      </c>
      <c r="C58" s="53" t="s">
        <v>305</v>
      </c>
      <c r="D58" s="51">
        <v>1</v>
      </c>
      <c r="E58" s="51" t="s">
        <v>84</v>
      </c>
      <c r="F58" s="55">
        <f>W58/W55</f>
        <v>775</v>
      </c>
      <c r="G58" s="55">
        <f t="shared" si="5"/>
        <v>620</v>
      </c>
      <c r="H58" s="55"/>
      <c r="I58" s="55"/>
      <c r="J58" s="55"/>
      <c r="K58" s="55"/>
      <c r="L58" s="51"/>
      <c r="M58" s="51"/>
      <c r="N58" s="51"/>
      <c r="O58" s="55"/>
      <c r="P58" s="55"/>
      <c r="Q58" s="51"/>
      <c r="R58" s="55"/>
      <c r="S58" s="51"/>
      <c r="T58" s="55"/>
      <c r="U58" s="55"/>
      <c r="V58" s="55"/>
      <c r="W58" s="55">
        <v>3100</v>
      </c>
      <c r="X58" s="51"/>
      <c r="Y58" s="55"/>
      <c r="Z58" s="51"/>
    </row>
    <row r="59" spans="1:26" ht="13.5" customHeight="1">
      <c r="A59" s="204" t="s">
        <v>150</v>
      </c>
      <c r="B59" s="188"/>
      <c r="C59" s="188"/>
      <c r="D59" s="188"/>
      <c r="E59" s="188"/>
      <c r="F59" s="188"/>
      <c r="G59" s="189"/>
      <c r="H59" s="51" t="s">
        <v>271</v>
      </c>
      <c r="I59" s="51" t="s">
        <v>272</v>
      </c>
      <c r="J59" s="51" t="s">
        <v>273</v>
      </c>
      <c r="K59" s="51" t="s">
        <v>274</v>
      </c>
      <c r="L59" s="51" t="s">
        <v>275</v>
      </c>
      <c r="M59" s="51" t="s">
        <v>276</v>
      </c>
      <c r="N59" s="51" t="s">
        <v>277</v>
      </c>
      <c r="O59" s="51" t="s">
        <v>306</v>
      </c>
      <c r="P59" s="51" t="s">
        <v>279</v>
      </c>
      <c r="Q59" s="51" t="s">
        <v>280</v>
      </c>
      <c r="R59" s="51" t="s">
        <v>273</v>
      </c>
      <c r="S59" s="51" t="s">
        <v>280</v>
      </c>
      <c r="T59" s="51" t="s">
        <v>281</v>
      </c>
      <c r="U59" s="51" t="s">
        <v>282</v>
      </c>
      <c r="V59" s="51" t="s">
        <v>283</v>
      </c>
      <c r="W59" s="51" t="s">
        <v>284</v>
      </c>
      <c r="X59" s="51" t="s">
        <v>285</v>
      </c>
      <c r="Y59" s="51" t="s">
        <v>286</v>
      </c>
      <c r="Z59" s="51" t="s">
        <v>287</v>
      </c>
    </row>
    <row r="60" spans="1:26" ht="13.5" customHeight="1">
      <c r="A60" s="191"/>
      <c r="B60" s="192"/>
      <c r="C60" s="192"/>
      <c r="D60" s="192"/>
      <c r="E60" s="192"/>
      <c r="F60" s="192"/>
      <c r="G60" s="155"/>
      <c r="H60" s="51">
        <v>8</v>
      </c>
      <c r="I60" s="51">
        <v>8</v>
      </c>
      <c r="J60" s="51">
        <v>8</v>
      </c>
      <c r="K60" s="51">
        <v>8</v>
      </c>
      <c r="L60" s="51">
        <v>8</v>
      </c>
      <c r="M60" s="51">
        <v>8</v>
      </c>
      <c r="N60" s="51">
        <v>8</v>
      </c>
      <c r="O60" s="51">
        <v>8</v>
      </c>
      <c r="P60" s="51">
        <v>12</v>
      </c>
      <c r="Q60" s="51">
        <v>12</v>
      </c>
      <c r="R60" s="51">
        <v>16</v>
      </c>
      <c r="S60" s="51">
        <v>24</v>
      </c>
      <c r="T60" s="51">
        <v>4</v>
      </c>
      <c r="U60" s="51">
        <v>4</v>
      </c>
      <c r="V60" s="51">
        <v>4</v>
      </c>
      <c r="W60" s="51">
        <v>4</v>
      </c>
      <c r="X60" s="51">
        <v>4</v>
      </c>
      <c r="Y60" s="51">
        <v>4</v>
      </c>
      <c r="Z60" s="51">
        <v>4</v>
      </c>
    </row>
    <row r="61" spans="1:26" ht="13.5" customHeight="1">
      <c r="A61" s="52">
        <v>1</v>
      </c>
      <c r="B61" s="51" t="s">
        <v>288</v>
      </c>
      <c r="C61" s="53" t="s">
        <v>305</v>
      </c>
      <c r="D61" s="51">
        <v>1</v>
      </c>
      <c r="E61" s="51" t="s">
        <v>34</v>
      </c>
      <c r="F61" s="55">
        <f>O61/O60</f>
        <v>587.5</v>
      </c>
      <c r="G61" s="55">
        <f t="shared" ref="G61:G62" si="6">O61*10/100</f>
        <v>470</v>
      </c>
      <c r="H61" s="55"/>
      <c r="I61" s="55"/>
      <c r="J61" s="55"/>
      <c r="K61" s="55"/>
      <c r="L61" s="51"/>
      <c r="M61" s="55"/>
      <c r="N61" s="51"/>
      <c r="O61" s="55">
        <v>4700</v>
      </c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52">
        <v>2</v>
      </c>
      <c r="B62" s="51" t="s">
        <v>288</v>
      </c>
      <c r="C62" s="53" t="s">
        <v>305</v>
      </c>
      <c r="D62" s="51">
        <v>1</v>
      </c>
      <c r="E62" s="51" t="s">
        <v>34</v>
      </c>
      <c r="F62" s="55">
        <f>O62/O60</f>
        <v>587.5</v>
      </c>
      <c r="G62" s="55">
        <f t="shared" si="6"/>
        <v>470</v>
      </c>
      <c r="H62" s="55"/>
      <c r="I62" s="55"/>
      <c r="J62" s="55"/>
      <c r="K62" s="55"/>
      <c r="L62" s="51"/>
      <c r="M62" s="55"/>
      <c r="N62" s="51"/>
      <c r="O62" s="55">
        <v>4700</v>
      </c>
      <c r="P62" s="55"/>
      <c r="Q62" s="51"/>
      <c r="R62" s="55"/>
      <c r="S62" s="51"/>
      <c r="T62" s="55"/>
      <c r="U62" s="55"/>
      <c r="V62" s="55"/>
      <c r="W62" s="55"/>
      <c r="X62" s="51"/>
      <c r="Y62" s="55"/>
      <c r="Z62" s="51"/>
    </row>
    <row r="63" spans="1:26" ht="13.5" customHeight="1">
      <c r="A63" s="205" t="s">
        <v>307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70"/>
    </row>
    <row r="64" spans="1:26" ht="13.5" customHeight="1">
      <c r="A64" s="204" t="s">
        <v>125</v>
      </c>
      <c r="B64" s="188"/>
      <c r="C64" s="188"/>
      <c r="D64" s="188"/>
      <c r="E64" s="188"/>
      <c r="F64" s="188"/>
      <c r="G64" s="189"/>
      <c r="H64" s="51" t="s">
        <v>271</v>
      </c>
      <c r="I64" s="51" t="s">
        <v>272</v>
      </c>
      <c r="J64" s="51" t="s">
        <v>273</v>
      </c>
      <c r="K64" s="51" t="s">
        <v>274</v>
      </c>
      <c r="L64" s="51" t="s">
        <v>275</v>
      </c>
      <c r="M64" s="51" t="s">
        <v>276</v>
      </c>
      <c r="N64" s="51" t="s">
        <v>277</v>
      </c>
      <c r="O64" s="51" t="s">
        <v>278</v>
      </c>
      <c r="P64" s="51" t="s">
        <v>279</v>
      </c>
      <c r="Q64" s="51" t="s">
        <v>280</v>
      </c>
      <c r="R64" s="51" t="s">
        <v>273</v>
      </c>
      <c r="S64" s="51" t="s">
        <v>280</v>
      </c>
      <c r="T64" s="51" t="s">
        <v>281</v>
      </c>
      <c r="U64" s="51" t="s">
        <v>282</v>
      </c>
      <c r="V64" s="51" t="s">
        <v>283</v>
      </c>
      <c r="W64" s="51" t="s">
        <v>284</v>
      </c>
      <c r="X64" s="51" t="s">
        <v>285</v>
      </c>
      <c r="Y64" s="51" t="s">
        <v>286</v>
      </c>
      <c r="Z64" s="51" t="s">
        <v>287</v>
      </c>
    </row>
    <row r="65" spans="1:26" ht="13.5" customHeight="1">
      <c r="A65" s="191"/>
      <c r="B65" s="192"/>
      <c r="C65" s="192"/>
      <c r="D65" s="192"/>
      <c r="E65" s="192"/>
      <c r="F65" s="192"/>
      <c r="G65" s="155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51">
        <v>4</v>
      </c>
    </row>
    <row r="66" spans="1:26" ht="13.5" customHeight="1">
      <c r="A66" s="52">
        <v>1</v>
      </c>
      <c r="B66" s="51" t="s">
        <v>288</v>
      </c>
      <c r="C66" s="53" t="s">
        <v>308</v>
      </c>
      <c r="D66" s="53">
        <v>1</v>
      </c>
      <c r="E66" s="51" t="s">
        <v>84</v>
      </c>
      <c r="F66" s="55">
        <f>U66/U65</f>
        <v>1275</v>
      </c>
      <c r="G66" s="55">
        <f t="shared" ref="G66:G68" si="7">U66*20/100</f>
        <v>1020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>
        <v>5100</v>
      </c>
      <c r="V66" s="55"/>
      <c r="W66" s="55"/>
      <c r="X66" s="55"/>
      <c r="Y66" s="55"/>
      <c r="Z66" s="55"/>
    </row>
    <row r="67" spans="1:26" ht="13.5" customHeight="1">
      <c r="A67" s="52">
        <v>2</v>
      </c>
      <c r="B67" s="51" t="s">
        <v>288</v>
      </c>
      <c r="C67" s="53" t="s">
        <v>308</v>
      </c>
      <c r="D67" s="53">
        <v>1</v>
      </c>
      <c r="E67" s="51" t="s">
        <v>84</v>
      </c>
      <c r="F67" s="55">
        <f>U67/U65</f>
        <v>1275</v>
      </c>
      <c r="G67" s="55">
        <f t="shared" si="7"/>
        <v>1020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>
        <v>5100</v>
      </c>
      <c r="V67" s="55"/>
      <c r="W67" s="51"/>
      <c r="X67" s="55"/>
      <c r="Y67" s="55"/>
      <c r="Z67" s="55"/>
    </row>
    <row r="68" spans="1:26" ht="13.5" customHeight="1">
      <c r="A68" s="52">
        <v>3</v>
      </c>
      <c r="B68" s="51" t="s">
        <v>288</v>
      </c>
      <c r="C68" s="53" t="s">
        <v>308</v>
      </c>
      <c r="D68" s="53">
        <v>1</v>
      </c>
      <c r="E68" s="51" t="s">
        <v>84</v>
      </c>
      <c r="F68" s="55">
        <f>U68/U65</f>
        <v>1275</v>
      </c>
      <c r="G68" s="55">
        <f t="shared" si="7"/>
        <v>1020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>
        <v>5100</v>
      </c>
      <c r="V68" s="55"/>
      <c r="W68" s="55"/>
      <c r="X68" s="55"/>
      <c r="Y68" s="55"/>
      <c r="Z68" s="55"/>
    </row>
    <row r="69" spans="1:26" ht="13.5" customHeight="1">
      <c r="A69" s="52">
        <v>4</v>
      </c>
      <c r="B69" s="51" t="s">
        <v>288</v>
      </c>
      <c r="C69" s="53" t="s">
        <v>308</v>
      </c>
      <c r="D69" s="53">
        <v>1</v>
      </c>
      <c r="E69" s="51" t="s">
        <v>84</v>
      </c>
      <c r="F69" s="55">
        <f>Z69/Z65</f>
        <v>1275</v>
      </c>
      <c r="G69" s="55">
        <f>Z69*20/100</f>
        <v>1020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1"/>
      <c r="X69" s="55"/>
      <c r="Y69" s="55"/>
      <c r="Z69" s="55">
        <v>5100</v>
      </c>
    </row>
    <row r="70" spans="1:26" ht="13.5" customHeight="1">
      <c r="A70" s="204" t="s">
        <v>309</v>
      </c>
      <c r="B70" s="188"/>
      <c r="C70" s="188"/>
      <c r="D70" s="188"/>
      <c r="E70" s="188"/>
      <c r="F70" s="188"/>
      <c r="G70" s="189"/>
      <c r="H70" s="51" t="s">
        <v>271</v>
      </c>
      <c r="I70" s="51" t="s">
        <v>272</v>
      </c>
      <c r="J70" s="51" t="s">
        <v>273</v>
      </c>
      <c r="K70" s="51" t="s">
        <v>274</v>
      </c>
      <c r="L70" s="51" t="s">
        <v>275</v>
      </c>
      <c r="M70" s="51" t="s">
        <v>276</v>
      </c>
      <c r="N70" s="51" t="s">
        <v>277</v>
      </c>
      <c r="O70" s="51" t="s">
        <v>278</v>
      </c>
      <c r="P70" s="51" t="s">
        <v>279</v>
      </c>
      <c r="Q70" s="51" t="s">
        <v>280</v>
      </c>
      <c r="R70" s="51" t="s">
        <v>273</v>
      </c>
      <c r="S70" s="51" t="s">
        <v>280</v>
      </c>
      <c r="T70" s="51" t="s">
        <v>281</v>
      </c>
      <c r="U70" s="51" t="s">
        <v>282</v>
      </c>
      <c r="V70" s="51" t="s">
        <v>283</v>
      </c>
      <c r="W70" s="51" t="s">
        <v>284</v>
      </c>
      <c r="X70" s="51" t="s">
        <v>285</v>
      </c>
      <c r="Y70" s="51" t="s">
        <v>286</v>
      </c>
      <c r="Z70" s="51" t="s">
        <v>287</v>
      </c>
    </row>
    <row r="71" spans="1:26" ht="13.5" customHeight="1">
      <c r="A71" s="191"/>
      <c r="B71" s="192"/>
      <c r="C71" s="192"/>
      <c r="D71" s="192"/>
      <c r="E71" s="192"/>
      <c r="F71" s="192"/>
      <c r="G71" s="155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8">
        <v>1</v>
      </c>
      <c r="B72" s="59" t="s">
        <v>288</v>
      </c>
      <c r="C72" s="60" t="s">
        <v>310</v>
      </c>
      <c r="D72" s="60">
        <v>2</v>
      </c>
      <c r="E72" s="59" t="s">
        <v>34</v>
      </c>
      <c r="F72" s="61">
        <f>N72/N71</f>
        <v>675</v>
      </c>
      <c r="G72" s="61">
        <f>N72*10/100</f>
        <v>540</v>
      </c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04" t="s">
        <v>136</v>
      </c>
      <c r="B73" s="188"/>
      <c r="C73" s="188"/>
      <c r="D73" s="188"/>
      <c r="E73" s="188"/>
      <c r="F73" s="188"/>
      <c r="G73" s="189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191"/>
      <c r="B74" s="192"/>
      <c r="C74" s="192"/>
      <c r="D74" s="192"/>
      <c r="E74" s="192"/>
      <c r="F74" s="192"/>
      <c r="G74" s="155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8">
        <v>1</v>
      </c>
      <c r="B75" s="59" t="s">
        <v>288</v>
      </c>
      <c r="C75" s="60" t="s">
        <v>310</v>
      </c>
      <c r="D75" s="60">
        <v>2</v>
      </c>
      <c r="E75" s="59" t="s">
        <v>34</v>
      </c>
      <c r="F75" s="61">
        <f>N75/N74</f>
        <v>675</v>
      </c>
      <c r="G75" s="61">
        <f>N75*10/100</f>
        <v>540</v>
      </c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204" t="s">
        <v>102</v>
      </c>
      <c r="B76" s="188"/>
      <c r="C76" s="188"/>
      <c r="D76" s="188"/>
      <c r="E76" s="188"/>
      <c r="F76" s="188"/>
      <c r="G76" s="189"/>
      <c r="H76" s="51" t="s">
        <v>271</v>
      </c>
      <c r="I76" s="51" t="s">
        <v>272</v>
      </c>
      <c r="J76" s="51" t="s">
        <v>273</v>
      </c>
      <c r="K76" s="51" t="s">
        <v>274</v>
      </c>
      <c r="L76" s="51" t="s">
        <v>275</v>
      </c>
      <c r="M76" s="51" t="s">
        <v>276</v>
      </c>
      <c r="N76" s="51" t="s">
        <v>277</v>
      </c>
      <c r="O76" s="51" t="s">
        <v>278</v>
      </c>
      <c r="P76" s="51" t="s">
        <v>279</v>
      </c>
      <c r="Q76" s="51" t="s">
        <v>280</v>
      </c>
      <c r="R76" s="51" t="s">
        <v>273</v>
      </c>
      <c r="S76" s="51" t="s">
        <v>280</v>
      </c>
      <c r="T76" s="51" t="s">
        <v>281</v>
      </c>
      <c r="U76" s="51" t="s">
        <v>282</v>
      </c>
      <c r="V76" s="51" t="s">
        <v>283</v>
      </c>
      <c r="W76" s="51" t="s">
        <v>284</v>
      </c>
      <c r="X76" s="51" t="s">
        <v>285</v>
      </c>
      <c r="Y76" s="51" t="s">
        <v>286</v>
      </c>
      <c r="Z76" s="51" t="s">
        <v>287</v>
      </c>
    </row>
    <row r="77" spans="1:26" ht="13.5" customHeight="1">
      <c r="A77" s="191"/>
      <c r="B77" s="192"/>
      <c r="C77" s="192"/>
      <c r="D77" s="192"/>
      <c r="E77" s="192"/>
      <c r="F77" s="192"/>
      <c r="G77" s="155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288</v>
      </c>
      <c r="C78" s="53" t="s">
        <v>311</v>
      </c>
      <c r="D78" s="53">
        <v>2</v>
      </c>
      <c r="E78" s="51" t="s">
        <v>22</v>
      </c>
      <c r="F78" s="55">
        <f>N78/N77</f>
        <v>500</v>
      </c>
      <c r="G78" s="55">
        <f>N78*10/100</f>
        <v>400</v>
      </c>
      <c r="H78" s="55"/>
      <c r="I78" s="55"/>
      <c r="J78" s="55"/>
      <c r="K78" s="55"/>
      <c r="L78" s="55"/>
      <c r="M78" s="55"/>
      <c r="N78" s="55">
        <v>4000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205" t="s">
        <v>312</v>
      </c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70"/>
    </row>
    <row r="80" spans="1:26" ht="13.5" customHeight="1">
      <c r="A80" s="204" t="s">
        <v>115</v>
      </c>
      <c r="B80" s="188"/>
      <c r="C80" s="188"/>
      <c r="D80" s="188"/>
      <c r="E80" s="188"/>
      <c r="F80" s="188"/>
      <c r="G80" s="189"/>
      <c r="H80" s="51" t="s">
        <v>271</v>
      </c>
      <c r="I80" s="51" t="s">
        <v>272</v>
      </c>
      <c r="J80" s="51" t="s">
        <v>273</v>
      </c>
      <c r="K80" s="51" t="s">
        <v>274</v>
      </c>
      <c r="L80" s="51" t="s">
        <v>275</v>
      </c>
      <c r="M80" s="51" t="s">
        <v>276</v>
      </c>
      <c r="N80" s="51" t="s">
        <v>277</v>
      </c>
      <c r="O80" s="51" t="s">
        <v>278</v>
      </c>
      <c r="P80" s="51" t="s">
        <v>279</v>
      </c>
      <c r="Q80" s="51" t="s">
        <v>280</v>
      </c>
      <c r="R80" s="51" t="s">
        <v>273</v>
      </c>
      <c r="S80" s="51" t="s">
        <v>280</v>
      </c>
      <c r="T80" s="51" t="s">
        <v>281</v>
      </c>
      <c r="U80" s="51" t="s">
        <v>282</v>
      </c>
      <c r="V80" s="51" t="s">
        <v>283</v>
      </c>
      <c r="W80" s="51" t="s">
        <v>284</v>
      </c>
      <c r="X80" s="51" t="s">
        <v>285</v>
      </c>
      <c r="Y80" s="51" t="s">
        <v>286</v>
      </c>
      <c r="Z80" s="51" t="s">
        <v>287</v>
      </c>
    </row>
    <row r="81" spans="1:26" ht="13.5" customHeight="1">
      <c r="A81" s="191"/>
      <c r="B81" s="192"/>
      <c r="C81" s="192"/>
      <c r="D81" s="192"/>
      <c r="E81" s="192"/>
      <c r="F81" s="192"/>
      <c r="G81" s="155"/>
      <c r="H81" s="51">
        <v>8</v>
      </c>
      <c r="I81" s="51">
        <v>8</v>
      </c>
      <c r="J81" s="51">
        <v>8</v>
      </c>
      <c r="K81" s="51">
        <v>8</v>
      </c>
      <c r="L81" s="51">
        <v>8</v>
      </c>
      <c r="M81" s="51">
        <v>8</v>
      </c>
      <c r="N81" s="51">
        <v>8</v>
      </c>
      <c r="O81" s="51">
        <v>8</v>
      </c>
      <c r="P81" s="51">
        <v>12</v>
      </c>
      <c r="Q81" s="51">
        <v>12</v>
      </c>
      <c r="R81" s="51">
        <v>16</v>
      </c>
      <c r="S81" s="51">
        <v>24</v>
      </c>
      <c r="T81" s="51">
        <v>4</v>
      </c>
      <c r="U81" s="51">
        <v>4</v>
      </c>
      <c r="V81" s="51">
        <v>4</v>
      </c>
      <c r="W81" s="51">
        <v>4</v>
      </c>
      <c r="X81" s="51">
        <v>4</v>
      </c>
      <c r="Y81" s="51">
        <v>4</v>
      </c>
      <c r="Z81" s="51">
        <v>4</v>
      </c>
    </row>
    <row r="82" spans="1:26" ht="13.5" customHeight="1">
      <c r="A82" s="52">
        <v>1</v>
      </c>
      <c r="B82" s="51" t="s">
        <v>288</v>
      </c>
      <c r="C82" s="51" t="s">
        <v>313</v>
      </c>
      <c r="D82" s="51">
        <v>2</v>
      </c>
      <c r="E82" s="51" t="s">
        <v>34</v>
      </c>
      <c r="F82" s="55">
        <f>I82/I81</f>
        <v>625</v>
      </c>
      <c r="G82" s="55">
        <f t="shared" ref="G82:G84" si="8">I82*10/100</f>
        <v>500</v>
      </c>
      <c r="H82" s="51"/>
      <c r="I82" s="55">
        <v>5000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52">
        <v>2</v>
      </c>
      <c r="B83" s="51" t="s">
        <v>288</v>
      </c>
      <c r="C83" s="51" t="s">
        <v>313</v>
      </c>
      <c r="D83" s="51">
        <v>2</v>
      </c>
      <c r="E83" s="51" t="s">
        <v>34</v>
      </c>
      <c r="F83" s="55">
        <f>I83/I81</f>
        <v>625</v>
      </c>
      <c r="G83" s="55">
        <f t="shared" si="8"/>
        <v>500</v>
      </c>
      <c r="H83" s="51"/>
      <c r="I83" s="55">
        <v>5000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288</v>
      </c>
      <c r="C84" s="51" t="s">
        <v>313</v>
      </c>
      <c r="D84" s="51">
        <v>2</v>
      </c>
      <c r="E84" s="51" t="s">
        <v>34</v>
      </c>
      <c r="F84" s="55">
        <f>I84/I81</f>
        <v>625</v>
      </c>
      <c r="G84" s="55">
        <f t="shared" si="8"/>
        <v>500</v>
      </c>
      <c r="H84" s="51"/>
      <c r="I84" s="55">
        <v>5000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205" t="s">
        <v>314</v>
      </c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70"/>
    </row>
    <row r="86" spans="1:26" ht="13.5" customHeight="1">
      <c r="A86" s="204" t="s">
        <v>109</v>
      </c>
      <c r="B86" s="188"/>
      <c r="C86" s="188"/>
      <c r="D86" s="188"/>
      <c r="E86" s="188"/>
      <c r="F86" s="188"/>
      <c r="G86" s="189"/>
      <c r="H86" s="51" t="s">
        <v>273</v>
      </c>
      <c r="I86" s="51" t="s">
        <v>272</v>
      </c>
      <c r="J86" s="51" t="s">
        <v>273</v>
      </c>
      <c r="K86" s="51" t="s">
        <v>274</v>
      </c>
      <c r="L86" s="51" t="s">
        <v>275</v>
      </c>
      <c r="M86" s="51" t="s">
        <v>276</v>
      </c>
      <c r="N86" s="51" t="s">
        <v>277</v>
      </c>
      <c r="O86" s="51" t="s">
        <v>278</v>
      </c>
      <c r="P86" s="51" t="s">
        <v>279</v>
      </c>
      <c r="Q86" s="51" t="s">
        <v>280</v>
      </c>
      <c r="R86" s="51" t="s">
        <v>273</v>
      </c>
      <c r="S86" s="51" t="s">
        <v>280</v>
      </c>
      <c r="T86" s="51" t="s">
        <v>281</v>
      </c>
      <c r="U86" s="51" t="s">
        <v>282</v>
      </c>
      <c r="V86" s="51" t="s">
        <v>283</v>
      </c>
      <c r="W86" s="51" t="s">
        <v>284</v>
      </c>
      <c r="X86" s="51" t="s">
        <v>285</v>
      </c>
      <c r="Y86" s="51" t="s">
        <v>286</v>
      </c>
      <c r="Z86" s="51" t="s">
        <v>287</v>
      </c>
    </row>
    <row r="87" spans="1:26" ht="13.5" customHeight="1">
      <c r="A87" s="191"/>
      <c r="B87" s="192"/>
      <c r="C87" s="192"/>
      <c r="D87" s="192"/>
      <c r="E87" s="192"/>
      <c r="F87" s="192"/>
      <c r="G87" s="155"/>
      <c r="H87" s="51">
        <v>8</v>
      </c>
      <c r="I87" s="51">
        <v>8</v>
      </c>
      <c r="J87" s="51">
        <v>8</v>
      </c>
      <c r="K87" s="51">
        <v>8</v>
      </c>
      <c r="L87" s="51">
        <v>8</v>
      </c>
      <c r="M87" s="51">
        <v>8</v>
      </c>
      <c r="N87" s="51">
        <v>8</v>
      </c>
      <c r="O87" s="51">
        <v>8</v>
      </c>
      <c r="P87" s="51">
        <v>12</v>
      </c>
      <c r="Q87" s="51">
        <v>12</v>
      </c>
      <c r="R87" s="51">
        <v>16</v>
      </c>
      <c r="S87" s="51">
        <v>24</v>
      </c>
      <c r="T87" s="51">
        <v>4</v>
      </c>
      <c r="U87" s="51">
        <v>4</v>
      </c>
      <c r="V87" s="51">
        <v>4</v>
      </c>
      <c r="W87" s="51">
        <v>4</v>
      </c>
      <c r="X87" s="51">
        <v>4</v>
      </c>
      <c r="Y87" s="51">
        <v>4</v>
      </c>
      <c r="Z87" s="51">
        <v>4</v>
      </c>
    </row>
    <row r="88" spans="1:26" ht="13.5" customHeight="1">
      <c r="A88" s="52">
        <v>1</v>
      </c>
      <c r="B88" s="51" t="s">
        <v>298</v>
      </c>
      <c r="C88" s="51" t="s">
        <v>315</v>
      </c>
      <c r="D88" s="51">
        <v>2</v>
      </c>
      <c r="E88" s="51" t="s">
        <v>34</v>
      </c>
      <c r="F88" s="55">
        <f>H88/H87</f>
        <v>650</v>
      </c>
      <c r="G88" s="55">
        <f t="shared" ref="G88:G89" si="9">H88*10/100</f>
        <v>520</v>
      </c>
      <c r="H88" s="55">
        <v>5200</v>
      </c>
      <c r="I88" s="51"/>
      <c r="J88" s="55"/>
      <c r="K88" s="51"/>
      <c r="L88" s="51"/>
      <c r="M88" s="55"/>
      <c r="N88" s="51"/>
      <c r="O88" s="55"/>
      <c r="P88" s="55"/>
      <c r="Q88" s="51"/>
      <c r="R88" s="51"/>
      <c r="S88" s="51"/>
      <c r="T88" s="51"/>
      <c r="U88" s="51"/>
      <c r="V88" s="51"/>
      <c r="W88" s="51"/>
      <c r="X88" s="55"/>
      <c r="Y88" s="51"/>
      <c r="Z88" s="51"/>
    </row>
    <row r="89" spans="1:26" ht="13.5" customHeight="1">
      <c r="A89" s="52">
        <v>2</v>
      </c>
      <c r="B89" s="51" t="s">
        <v>298</v>
      </c>
      <c r="C89" s="51" t="s">
        <v>315</v>
      </c>
      <c r="D89" s="51">
        <v>2</v>
      </c>
      <c r="E89" s="51" t="s">
        <v>34</v>
      </c>
      <c r="F89" s="55">
        <f>H89/H87</f>
        <v>850</v>
      </c>
      <c r="G89" s="55">
        <f t="shared" si="9"/>
        <v>680</v>
      </c>
      <c r="H89" s="55">
        <v>6800</v>
      </c>
      <c r="I89" s="51"/>
      <c r="J89" s="51"/>
      <c r="K89" s="51"/>
      <c r="L89" s="51"/>
      <c r="M89" s="5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204" t="s">
        <v>316</v>
      </c>
      <c r="B90" s="188"/>
      <c r="C90" s="188"/>
      <c r="D90" s="188"/>
      <c r="E90" s="188"/>
      <c r="F90" s="188"/>
      <c r="G90" s="189"/>
      <c r="H90" s="51" t="s">
        <v>273</v>
      </c>
      <c r="I90" s="51" t="s">
        <v>272</v>
      </c>
      <c r="J90" s="51" t="s">
        <v>273</v>
      </c>
      <c r="K90" s="51" t="s">
        <v>274</v>
      </c>
      <c r="L90" s="51" t="s">
        <v>275</v>
      </c>
      <c r="M90" s="51" t="s">
        <v>276</v>
      </c>
      <c r="N90" s="51" t="s">
        <v>277</v>
      </c>
      <c r="O90" s="51" t="s">
        <v>278</v>
      </c>
      <c r="P90" s="51" t="s">
        <v>279</v>
      </c>
      <c r="Q90" s="51" t="s">
        <v>280</v>
      </c>
      <c r="R90" s="51" t="s">
        <v>273</v>
      </c>
      <c r="S90" s="51" t="s">
        <v>280</v>
      </c>
      <c r="T90" s="51" t="s">
        <v>281</v>
      </c>
      <c r="U90" s="51" t="s">
        <v>282</v>
      </c>
      <c r="V90" s="51" t="s">
        <v>283</v>
      </c>
      <c r="W90" s="51" t="s">
        <v>284</v>
      </c>
      <c r="X90" s="51" t="s">
        <v>285</v>
      </c>
      <c r="Y90" s="51" t="s">
        <v>286</v>
      </c>
      <c r="Z90" s="51" t="s">
        <v>287</v>
      </c>
    </row>
    <row r="91" spans="1:26" ht="13.5" customHeight="1">
      <c r="A91" s="191"/>
      <c r="B91" s="192"/>
      <c r="C91" s="192"/>
      <c r="D91" s="192"/>
      <c r="E91" s="192"/>
      <c r="F91" s="192"/>
      <c r="G91" s="155"/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8</v>
      </c>
      <c r="N91" s="51">
        <v>8</v>
      </c>
      <c r="O91" s="51">
        <v>8</v>
      </c>
      <c r="P91" s="51">
        <v>12</v>
      </c>
      <c r="Q91" s="51">
        <v>12</v>
      </c>
      <c r="R91" s="51">
        <v>16</v>
      </c>
      <c r="S91" s="51">
        <v>24</v>
      </c>
      <c r="T91" s="51">
        <v>4</v>
      </c>
      <c r="U91" s="51">
        <v>4</v>
      </c>
      <c r="V91" s="51">
        <v>4</v>
      </c>
      <c r="W91" s="51">
        <v>4</v>
      </c>
      <c r="X91" s="51">
        <v>4</v>
      </c>
      <c r="Y91" s="51">
        <v>4</v>
      </c>
      <c r="Z91" s="51">
        <v>4</v>
      </c>
    </row>
    <row r="92" spans="1:26" ht="13.5" customHeight="1">
      <c r="A92" s="52">
        <v>1</v>
      </c>
      <c r="B92" s="51" t="s">
        <v>298</v>
      </c>
      <c r="C92" s="51" t="s">
        <v>315</v>
      </c>
      <c r="D92" s="51">
        <v>2</v>
      </c>
      <c r="E92" s="51" t="s">
        <v>142</v>
      </c>
      <c r="F92" s="55">
        <f>H92/H91</f>
        <v>562.5</v>
      </c>
      <c r="G92" s="55">
        <f t="shared" ref="G92:G93" si="10">H92*10/100</f>
        <v>450</v>
      </c>
      <c r="H92" s="55">
        <v>4500</v>
      </c>
      <c r="I92" s="55"/>
      <c r="J92" s="55"/>
      <c r="K92" s="51"/>
      <c r="L92" s="51"/>
      <c r="M92" s="55"/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2</v>
      </c>
      <c r="B93" s="51" t="s">
        <v>298</v>
      </c>
      <c r="C93" s="51" t="s">
        <v>315</v>
      </c>
      <c r="D93" s="51">
        <v>2</v>
      </c>
      <c r="E93" s="51" t="s">
        <v>142</v>
      </c>
      <c r="F93" s="55">
        <f>H93/H91</f>
        <v>562.5</v>
      </c>
      <c r="G93" s="55">
        <f t="shared" si="10"/>
        <v>450</v>
      </c>
      <c r="H93" s="55">
        <v>4500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51"/>
      <c r="W93" s="51"/>
      <c r="X93" s="55"/>
      <c r="Y93" s="51"/>
      <c r="Z93" s="51"/>
    </row>
    <row r="94" spans="1:26" ht="13.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201" t="s">
        <v>259</v>
      </c>
      <c r="R3" s="174"/>
      <c r="S3" s="174"/>
      <c r="T3" s="174"/>
      <c r="U3" s="174"/>
      <c r="V3" s="174"/>
      <c r="W3" s="174"/>
      <c r="X3" s="174"/>
      <c r="Y3" s="174"/>
      <c r="Z3" s="174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201" t="s">
        <v>1</v>
      </c>
      <c r="R4" s="174"/>
      <c r="S4" s="174"/>
      <c r="T4" s="174"/>
      <c r="U4" s="174"/>
      <c r="V4" s="174"/>
      <c r="W4" s="174"/>
      <c r="X4" s="174"/>
      <c r="Y4" s="174"/>
      <c r="Z4" s="174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10" t="s">
        <v>2</v>
      </c>
      <c r="R5" s="174"/>
      <c r="S5" s="174"/>
      <c r="T5" s="174"/>
      <c r="U5" s="174"/>
      <c r="V5" s="174"/>
      <c r="W5" s="174"/>
      <c r="X5" s="174"/>
      <c r="Y5" s="174"/>
      <c r="Z5" s="174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02" t="s">
        <v>317</v>
      </c>
      <c r="R6" s="174"/>
      <c r="S6" s="174"/>
      <c r="T6" s="174"/>
      <c r="U6" s="174"/>
      <c r="V6" s="174"/>
      <c r="W6" s="174"/>
      <c r="X6" s="174"/>
      <c r="Y6" s="174"/>
      <c r="Z6" s="174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11" t="s">
        <v>318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</row>
    <row r="14" spans="1:26" ht="20.25">
      <c r="A14" s="212" t="s">
        <v>5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13" t="s">
        <v>6</v>
      </c>
      <c r="B16" s="206" t="s">
        <v>319</v>
      </c>
      <c r="C16" s="206" t="s">
        <v>263</v>
      </c>
      <c r="D16" s="206" t="s">
        <v>264</v>
      </c>
      <c r="E16" s="206" t="s">
        <v>265</v>
      </c>
      <c r="F16" s="209" t="s">
        <v>320</v>
      </c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70"/>
    </row>
    <row r="17" spans="1:26" ht="37.5">
      <c r="A17" s="152"/>
      <c r="B17" s="152"/>
      <c r="C17" s="152"/>
      <c r="D17" s="152"/>
      <c r="E17" s="152"/>
      <c r="F17" s="50" t="s">
        <v>267</v>
      </c>
      <c r="G17" s="50" t="s">
        <v>268</v>
      </c>
      <c r="H17" s="209" t="s">
        <v>321</v>
      </c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70"/>
    </row>
    <row r="18" spans="1:26" ht="31.5" customHeight="1">
      <c r="A18" s="205" t="s">
        <v>270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70"/>
    </row>
    <row r="19" spans="1:26" ht="13.5" customHeight="1">
      <c r="A19" s="204" t="s">
        <v>19</v>
      </c>
      <c r="B19" s="188"/>
      <c r="C19" s="188"/>
      <c r="D19" s="188"/>
      <c r="E19" s="188"/>
      <c r="F19" s="188"/>
      <c r="G19" s="189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191"/>
      <c r="B20" s="192"/>
      <c r="C20" s="192"/>
      <c r="D20" s="192"/>
      <c r="E20" s="192"/>
      <c r="F20" s="192"/>
      <c r="G20" s="155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2</v>
      </c>
      <c r="E21" s="51" t="s">
        <v>22</v>
      </c>
      <c r="F21" s="54">
        <f>S21/S20</f>
        <v>354.16666666666669</v>
      </c>
      <c r="G21" s="55">
        <f t="shared" ref="G21:G24" si="0">S21*10/100</f>
        <v>850</v>
      </c>
      <c r="H21" s="55"/>
      <c r="I21" s="55"/>
      <c r="J21" s="55"/>
      <c r="K21" s="55"/>
      <c r="L21" s="51"/>
      <c r="M21" s="51"/>
      <c r="N21" s="51"/>
      <c r="O21" s="51"/>
      <c r="P21" s="51"/>
      <c r="Q21" s="55"/>
      <c r="R21" s="51"/>
      <c r="S21" s="55">
        <v>8500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4</v>
      </c>
      <c r="E22" s="56" t="s">
        <v>34</v>
      </c>
      <c r="F22" s="55">
        <f>S22/S20</f>
        <v>375</v>
      </c>
      <c r="G22" s="55">
        <f t="shared" si="0"/>
        <v>900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9000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54">
        <f>S23/S20</f>
        <v>395.83333333333331</v>
      </c>
      <c r="G23" s="55">
        <f t="shared" si="0"/>
        <v>950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9500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54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04" t="s">
        <v>48</v>
      </c>
      <c r="B25" s="188"/>
      <c r="C25" s="188"/>
      <c r="D25" s="188"/>
      <c r="E25" s="188"/>
      <c r="F25" s="188"/>
      <c r="G25" s="189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191"/>
      <c r="B26" s="192"/>
      <c r="C26" s="192"/>
      <c r="D26" s="192"/>
      <c r="E26" s="192"/>
      <c r="F26" s="192"/>
      <c r="G26" s="155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51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55">
        <f>Q27/Q26</f>
        <v>525</v>
      </c>
      <c r="G27" s="55">
        <f t="shared" ref="G27:G28" si="1"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3</v>
      </c>
      <c r="E28" s="51" t="s">
        <v>52</v>
      </c>
      <c r="F28" s="55">
        <f>Q28/Q26</f>
        <v>525</v>
      </c>
      <c r="G28" s="55">
        <f t="shared" si="1"/>
        <v>630</v>
      </c>
      <c r="H28" s="55"/>
      <c r="I28" s="55"/>
      <c r="J28" s="55"/>
      <c r="K28" s="55"/>
      <c r="L28" s="55"/>
      <c r="M28" s="55"/>
      <c r="N28" s="55"/>
      <c r="O28" s="55"/>
      <c r="P28" s="55"/>
      <c r="Q28" s="55">
        <v>6300</v>
      </c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288</v>
      </c>
      <c r="C29" s="53" t="s">
        <v>289</v>
      </c>
      <c r="D29" s="51">
        <v>5</v>
      </c>
      <c r="E29" s="51" t="s">
        <v>52</v>
      </c>
      <c r="F29" s="55">
        <f>S29/S26</f>
        <v>410</v>
      </c>
      <c r="G29" s="55">
        <f t="shared" ref="G29:G30" si="2">S29*10/100</f>
        <v>820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8200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55">
        <f>S30/S26</f>
        <v>410</v>
      </c>
      <c r="G30" s="55">
        <f t="shared" si="2"/>
        <v>820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8200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55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04" t="s">
        <v>292</v>
      </c>
      <c r="B32" s="188"/>
      <c r="C32" s="188"/>
      <c r="D32" s="188"/>
      <c r="E32" s="188"/>
      <c r="F32" s="188"/>
      <c r="G32" s="189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191"/>
      <c r="B33" s="192"/>
      <c r="C33" s="192"/>
      <c r="D33" s="192"/>
      <c r="E33" s="192"/>
      <c r="F33" s="192"/>
      <c r="G33" s="155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1</v>
      </c>
      <c r="B34" s="51" t="s">
        <v>298</v>
      </c>
      <c r="C34" s="53" t="s">
        <v>289</v>
      </c>
      <c r="D34" s="51">
        <v>2</v>
      </c>
      <c r="E34" s="51" t="s">
        <v>22</v>
      </c>
      <c r="F34" s="55">
        <f>J34/J33</f>
        <v>600</v>
      </c>
      <c r="G34" s="55">
        <f t="shared" ref="G34:G36" si="3">J34*10/100</f>
        <v>480</v>
      </c>
      <c r="H34" s="51"/>
      <c r="I34" s="51"/>
      <c r="J34" s="55">
        <v>4800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5"/>
      <c r="W34" s="51"/>
      <c r="X34" s="51"/>
      <c r="Y34" s="51"/>
      <c r="Z34" s="51"/>
    </row>
    <row r="35" spans="1:26" ht="13.5" customHeight="1">
      <c r="A35" s="52">
        <v>2</v>
      </c>
      <c r="B35" s="51" t="s">
        <v>288</v>
      </c>
      <c r="C35" s="53" t="s">
        <v>289</v>
      </c>
      <c r="D35" s="53">
        <v>2</v>
      </c>
      <c r="E35" s="51" t="s">
        <v>34</v>
      </c>
      <c r="F35" s="55">
        <f>J35/J33</f>
        <v>625</v>
      </c>
      <c r="G35" s="55">
        <f t="shared" si="3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52">
        <v>3</v>
      </c>
      <c r="B36" s="51" t="s">
        <v>288</v>
      </c>
      <c r="C36" s="53" t="s">
        <v>289</v>
      </c>
      <c r="D36" s="53">
        <v>2</v>
      </c>
      <c r="E36" s="51" t="s">
        <v>34</v>
      </c>
      <c r="F36" s="55">
        <f>J36/J33</f>
        <v>625</v>
      </c>
      <c r="G36" s="55">
        <f t="shared" si="3"/>
        <v>500</v>
      </c>
      <c r="H36" s="55"/>
      <c r="I36" s="55"/>
      <c r="J36" s="55">
        <v>5000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3.5" customHeight="1">
      <c r="A37" s="204" t="s">
        <v>75</v>
      </c>
      <c r="B37" s="188"/>
      <c r="C37" s="188"/>
      <c r="D37" s="188"/>
      <c r="E37" s="188"/>
      <c r="F37" s="188"/>
      <c r="G37" s="189"/>
      <c r="H37" s="51" t="s">
        <v>271</v>
      </c>
      <c r="I37" s="51" t="s">
        <v>272</v>
      </c>
      <c r="J37" s="51" t="s">
        <v>273</v>
      </c>
      <c r="K37" s="51" t="s">
        <v>274</v>
      </c>
      <c r="L37" s="51" t="s">
        <v>275</v>
      </c>
      <c r="M37" s="51" t="s">
        <v>276</v>
      </c>
      <c r="N37" s="51" t="s">
        <v>277</v>
      </c>
      <c r="O37" s="51" t="s">
        <v>278</v>
      </c>
      <c r="P37" s="51" t="s">
        <v>279</v>
      </c>
      <c r="Q37" s="51" t="s">
        <v>280</v>
      </c>
      <c r="R37" s="51" t="s">
        <v>273</v>
      </c>
      <c r="S37" s="51" t="s">
        <v>280</v>
      </c>
      <c r="T37" s="51" t="s">
        <v>281</v>
      </c>
      <c r="U37" s="51" t="s">
        <v>282</v>
      </c>
      <c r="V37" s="51" t="s">
        <v>283</v>
      </c>
      <c r="W37" s="51" t="s">
        <v>284</v>
      </c>
      <c r="X37" s="51" t="s">
        <v>285</v>
      </c>
      <c r="Y37" s="51" t="s">
        <v>286</v>
      </c>
      <c r="Z37" s="51" t="s">
        <v>287</v>
      </c>
    </row>
    <row r="38" spans="1:26" ht="13.5" customHeight="1">
      <c r="A38" s="191"/>
      <c r="B38" s="192"/>
      <c r="C38" s="192"/>
      <c r="D38" s="192"/>
      <c r="E38" s="192"/>
      <c r="F38" s="192"/>
      <c r="G38" s="155"/>
      <c r="H38" s="51">
        <v>8</v>
      </c>
      <c r="I38" s="51">
        <v>8</v>
      </c>
      <c r="J38" s="51">
        <v>8</v>
      </c>
      <c r="K38" s="51">
        <v>8</v>
      </c>
      <c r="L38" s="51">
        <v>8</v>
      </c>
      <c r="M38" s="51">
        <v>8</v>
      </c>
      <c r="N38" s="51">
        <v>8</v>
      </c>
      <c r="O38" s="51">
        <v>8</v>
      </c>
      <c r="P38" s="51">
        <v>12</v>
      </c>
      <c r="Q38" s="51">
        <v>12</v>
      </c>
      <c r="R38" s="51">
        <v>16</v>
      </c>
      <c r="S38" s="51">
        <v>24</v>
      </c>
      <c r="T38" s="51">
        <v>4</v>
      </c>
      <c r="U38" s="51">
        <v>4</v>
      </c>
      <c r="V38" s="51">
        <v>4</v>
      </c>
      <c r="W38" s="51">
        <v>4</v>
      </c>
      <c r="X38" s="51">
        <v>4</v>
      </c>
      <c r="Y38" s="51">
        <v>4</v>
      </c>
      <c r="Z38" s="51">
        <v>4</v>
      </c>
    </row>
    <row r="39" spans="1:26" ht="13.5" customHeight="1">
      <c r="A39" s="63">
        <v>1</v>
      </c>
      <c r="B39" s="64" t="s">
        <v>291</v>
      </c>
      <c r="C39" s="65" t="s">
        <v>289</v>
      </c>
      <c r="D39" s="65">
        <v>2</v>
      </c>
      <c r="E39" s="64" t="s">
        <v>190</v>
      </c>
      <c r="F39" s="66">
        <f>J39/J38</f>
        <v>750</v>
      </c>
      <c r="G39" s="66">
        <f>J39*10/100</f>
        <v>600</v>
      </c>
      <c r="H39" s="66"/>
      <c r="I39" s="66"/>
      <c r="J39" s="66">
        <v>6000</v>
      </c>
      <c r="K39" s="66"/>
      <c r="L39" s="66"/>
      <c r="M39" s="66"/>
      <c r="N39" s="66"/>
      <c r="O39" s="66"/>
      <c r="P39" s="66"/>
      <c r="Q39" s="66"/>
      <c r="R39" s="66"/>
      <c r="S39" s="66"/>
      <c r="T39" s="66">
        <v>3700</v>
      </c>
      <c r="U39" s="66"/>
      <c r="V39" s="66">
        <v>3700</v>
      </c>
      <c r="W39" s="66"/>
      <c r="X39" s="66"/>
      <c r="Y39" s="66"/>
      <c r="Z39" s="66"/>
    </row>
    <row r="40" spans="1:26" ht="13.5" customHeight="1">
      <c r="A40" s="204" t="s">
        <v>80</v>
      </c>
      <c r="B40" s="188"/>
      <c r="C40" s="188"/>
      <c r="D40" s="188"/>
      <c r="E40" s="188"/>
      <c r="F40" s="188"/>
      <c r="G40" s="189"/>
      <c r="H40" s="51" t="s">
        <v>271</v>
      </c>
      <c r="I40" s="51" t="s">
        <v>272</v>
      </c>
      <c r="J40" s="51" t="s">
        <v>273</v>
      </c>
      <c r="K40" s="51" t="s">
        <v>274</v>
      </c>
      <c r="L40" s="51" t="s">
        <v>275</v>
      </c>
      <c r="M40" s="51" t="s">
        <v>276</v>
      </c>
      <c r="N40" s="51" t="s">
        <v>277</v>
      </c>
      <c r="O40" s="51" t="s">
        <v>278</v>
      </c>
      <c r="P40" s="51" t="s">
        <v>279</v>
      </c>
      <c r="Q40" s="51" t="s">
        <v>280</v>
      </c>
      <c r="R40" s="51" t="s">
        <v>273</v>
      </c>
      <c r="S40" s="51" t="s">
        <v>280</v>
      </c>
      <c r="T40" s="51" t="s">
        <v>281</v>
      </c>
      <c r="U40" s="51" t="s">
        <v>282</v>
      </c>
      <c r="V40" s="51" t="s">
        <v>283</v>
      </c>
      <c r="W40" s="51" t="s">
        <v>284</v>
      </c>
      <c r="X40" s="51" t="s">
        <v>285</v>
      </c>
      <c r="Y40" s="51" t="s">
        <v>286</v>
      </c>
      <c r="Z40" s="51" t="s">
        <v>287</v>
      </c>
    </row>
    <row r="41" spans="1:26" ht="13.5" customHeight="1">
      <c r="A41" s="191"/>
      <c r="B41" s="192"/>
      <c r="C41" s="192"/>
      <c r="D41" s="192"/>
      <c r="E41" s="192"/>
      <c r="F41" s="192"/>
      <c r="G41" s="155"/>
      <c r="H41" s="51">
        <v>8</v>
      </c>
      <c r="I41" s="51">
        <v>8</v>
      </c>
      <c r="J41" s="51">
        <v>8</v>
      </c>
      <c r="K41" s="51">
        <v>8</v>
      </c>
      <c r="L41" s="51">
        <v>8</v>
      </c>
      <c r="M41" s="51">
        <v>8</v>
      </c>
      <c r="N41" s="51">
        <v>8</v>
      </c>
      <c r="O41" s="51">
        <v>8</v>
      </c>
      <c r="P41" s="51">
        <v>12</v>
      </c>
      <c r="Q41" s="51">
        <v>12</v>
      </c>
      <c r="R41" s="51">
        <v>16</v>
      </c>
      <c r="S41" s="51">
        <v>24</v>
      </c>
      <c r="T41" s="51">
        <v>4</v>
      </c>
      <c r="U41" s="51">
        <v>4</v>
      </c>
      <c r="V41" s="51">
        <v>4</v>
      </c>
      <c r="W41" s="51">
        <v>4</v>
      </c>
      <c r="X41" s="51">
        <v>4</v>
      </c>
      <c r="Y41" s="51">
        <v>4</v>
      </c>
      <c r="Z41" s="51">
        <v>4</v>
      </c>
    </row>
    <row r="42" spans="1:26" ht="13.5" customHeight="1">
      <c r="A42" s="52">
        <v>1</v>
      </c>
      <c r="B42" s="56" t="s">
        <v>288</v>
      </c>
      <c r="C42" s="53" t="s">
        <v>289</v>
      </c>
      <c r="D42" s="53">
        <v>1</v>
      </c>
      <c r="E42" s="56" t="s">
        <v>84</v>
      </c>
      <c r="F42" s="55">
        <f>U42/U41</f>
        <v>950</v>
      </c>
      <c r="G42" s="55">
        <f>U42*20/100</f>
        <v>760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7">
        <v>3800</v>
      </c>
      <c r="V42" s="55"/>
      <c r="W42" s="55"/>
      <c r="X42" s="55"/>
      <c r="Y42" s="55"/>
      <c r="Z42" s="55"/>
    </row>
    <row r="43" spans="1:26" ht="13.5" customHeight="1">
      <c r="A43" s="207" t="s">
        <v>146</v>
      </c>
      <c r="B43" s="188"/>
      <c r="C43" s="188"/>
      <c r="D43" s="188"/>
      <c r="E43" s="188"/>
      <c r="F43" s="188"/>
      <c r="G43" s="189"/>
      <c r="H43" s="51" t="s">
        <v>271</v>
      </c>
      <c r="I43" s="51" t="s">
        <v>272</v>
      </c>
      <c r="J43" s="51" t="s">
        <v>273</v>
      </c>
      <c r="K43" s="51" t="s">
        <v>274</v>
      </c>
      <c r="L43" s="51" t="s">
        <v>275</v>
      </c>
      <c r="M43" s="51" t="s">
        <v>276</v>
      </c>
      <c r="N43" s="51" t="s">
        <v>277</v>
      </c>
      <c r="O43" s="51" t="s">
        <v>278</v>
      </c>
      <c r="P43" s="51" t="s">
        <v>279</v>
      </c>
      <c r="Q43" s="51" t="s">
        <v>280</v>
      </c>
      <c r="R43" s="51" t="s">
        <v>273</v>
      </c>
      <c r="S43" s="51" t="s">
        <v>280</v>
      </c>
      <c r="T43" s="51" t="s">
        <v>281</v>
      </c>
      <c r="U43" s="51" t="s">
        <v>282</v>
      </c>
      <c r="V43" s="51" t="s">
        <v>283</v>
      </c>
      <c r="W43" s="51" t="s">
        <v>284</v>
      </c>
      <c r="X43" s="51" t="s">
        <v>285</v>
      </c>
      <c r="Y43" s="51" t="s">
        <v>286</v>
      </c>
      <c r="Z43" s="51" t="s">
        <v>287</v>
      </c>
    </row>
    <row r="44" spans="1:26" ht="13.5" customHeight="1">
      <c r="A44" s="191"/>
      <c r="B44" s="192"/>
      <c r="C44" s="192"/>
      <c r="D44" s="192"/>
      <c r="E44" s="192"/>
      <c r="F44" s="192"/>
      <c r="G44" s="155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52">
        <v>1</v>
      </c>
      <c r="B45" s="56" t="s">
        <v>288</v>
      </c>
      <c r="C45" s="53" t="s">
        <v>289</v>
      </c>
      <c r="D45" s="53">
        <v>2</v>
      </c>
      <c r="E45" s="51" t="s">
        <v>34</v>
      </c>
      <c r="F45" s="55">
        <f>O45/O44</f>
        <v>625</v>
      </c>
      <c r="G45" s="55">
        <f>O45*10/100</f>
        <v>500</v>
      </c>
      <c r="H45" s="55"/>
      <c r="I45" s="55"/>
      <c r="J45" s="55"/>
      <c r="K45" s="55"/>
      <c r="L45" s="55"/>
      <c r="M45" s="55"/>
      <c r="N45" s="55"/>
      <c r="O45" s="57">
        <v>5000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3.5" customHeight="1">
      <c r="A46" s="208" t="s">
        <v>299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70"/>
    </row>
    <row r="47" spans="1:26" ht="13.5" customHeight="1">
      <c r="A47" s="204" t="s">
        <v>300</v>
      </c>
      <c r="B47" s="188"/>
      <c r="C47" s="188"/>
      <c r="D47" s="188"/>
      <c r="E47" s="188"/>
      <c r="F47" s="188"/>
      <c r="G47" s="189"/>
      <c r="H47" s="51" t="s">
        <v>271</v>
      </c>
      <c r="I47" s="51" t="s">
        <v>272</v>
      </c>
      <c r="J47" s="51" t="s">
        <v>273</v>
      </c>
      <c r="K47" s="51" t="s">
        <v>301</v>
      </c>
      <c r="L47" s="51" t="s">
        <v>275</v>
      </c>
      <c r="M47" s="51" t="s">
        <v>276</v>
      </c>
      <c r="N47" s="51" t="s">
        <v>277</v>
      </c>
      <c r="O47" s="51" t="s">
        <v>278</v>
      </c>
      <c r="P47" s="51" t="s">
        <v>279</v>
      </c>
      <c r="Q47" s="51" t="s">
        <v>280</v>
      </c>
      <c r="R47" s="51" t="s">
        <v>273</v>
      </c>
      <c r="S47" s="51" t="s">
        <v>280</v>
      </c>
      <c r="T47" s="51" t="s">
        <v>281</v>
      </c>
      <c r="U47" s="51" t="s">
        <v>282</v>
      </c>
      <c r="V47" s="51" t="s">
        <v>283</v>
      </c>
      <c r="W47" s="51" t="s">
        <v>284</v>
      </c>
      <c r="X47" s="51" t="s">
        <v>285</v>
      </c>
      <c r="Y47" s="51" t="s">
        <v>286</v>
      </c>
      <c r="Z47" s="51" t="s">
        <v>287</v>
      </c>
    </row>
    <row r="48" spans="1:26" ht="13.5" customHeight="1">
      <c r="A48" s="191"/>
      <c r="B48" s="192"/>
      <c r="C48" s="192"/>
      <c r="D48" s="192"/>
      <c r="E48" s="192"/>
      <c r="F48" s="192"/>
      <c r="G48" s="155"/>
      <c r="H48" s="51">
        <v>8</v>
      </c>
      <c r="I48" s="51">
        <v>8</v>
      </c>
      <c r="J48" s="51">
        <v>8</v>
      </c>
      <c r="K48" s="51">
        <v>8</v>
      </c>
      <c r="L48" s="51">
        <v>8</v>
      </c>
      <c r="M48" s="51">
        <v>8</v>
      </c>
      <c r="N48" s="51">
        <v>8</v>
      </c>
      <c r="O48" s="51">
        <v>8</v>
      </c>
      <c r="P48" s="51">
        <v>12</v>
      </c>
      <c r="Q48" s="51">
        <v>12</v>
      </c>
      <c r="R48" s="51">
        <v>16</v>
      </c>
      <c r="S48" s="51">
        <v>24</v>
      </c>
      <c r="T48" s="51">
        <v>4</v>
      </c>
      <c r="U48" s="51">
        <v>4</v>
      </c>
      <c r="V48" s="51">
        <v>4</v>
      </c>
      <c r="W48" s="51">
        <v>4</v>
      </c>
      <c r="X48" s="51">
        <v>4</v>
      </c>
      <c r="Y48" s="51">
        <v>4</v>
      </c>
      <c r="Z48" s="51">
        <v>4</v>
      </c>
    </row>
    <row r="49" spans="1:26" ht="13.5" customHeight="1">
      <c r="A49" s="52">
        <v>1</v>
      </c>
      <c r="B49" s="51" t="s">
        <v>288</v>
      </c>
      <c r="C49" s="53" t="s">
        <v>302</v>
      </c>
      <c r="D49" s="53">
        <v>2</v>
      </c>
      <c r="E49" s="51" t="s">
        <v>34</v>
      </c>
      <c r="F49" s="55">
        <f>I49/I48</f>
        <v>612.5</v>
      </c>
      <c r="G49" s="55">
        <f t="shared" ref="G49:G50" si="4">I49*10/100</f>
        <v>490</v>
      </c>
      <c r="H49" s="55"/>
      <c r="I49" s="55">
        <v>4900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>
        <v>2600</v>
      </c>
      <c r="V49" s="55"/>
      <c r="W49" s="55">
        <v>2600</v>
      </c>
      <c r="X49" s="55"/>
      <c r="Y49" s="55"/>
      <c r="Z49" s="55"/>
    </row>
    <row r="50" spans="1:26" ht="13.5" customHeight="1">
      <c r="A50" s="52">
        <v>2</v>
      </c>
      <c r="B50" s="51" t="s">
        <v>288</v>
      </c>
      <c r="C50" s="53" t="s">
        <v>302</v>
      </c>
      <c r="D50" s="53">
        <v>2</v>
      </c>
      <c r="E50" s="51" t="s">
        <v>84</v>
      </c>
      <c r="F50" s="55">
        <f>I50/I48</f>
        <v>750</v>
      </c>
      <c r="G50" s="55">
        <f t="shared" si="4"/>
        <v>600</v>
      </c>
      <c r="H50" s="55"/>
      <c r="I50" s="55">
        <v>6000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>
        <v>3800</v>
      </c>
      <c r="V50" s="55"/>
      <c r="W50" s="55">
        <v>3800</v>
      </c>
      <c r="X50" s="55"/>
      <c r="Y50" s="55"/>
      <c r="Z50" s="55"/>
    </row>
    <row r="51" spans="1:26" ht="13.5" customHeight="1">
      <c r="A51" s="52">
        <v>3</v>
      </c>
      <c r="B51" s="51" t="s">
        <v>288</v>
      </c>
      <c r="C51" s="53" t="s">
        <v>302</v>
      </c>
      <c r="D51" s="53">
        <v>1</v>
      </c>
      <c r="E51" s="51" t="s">
        <v>84</v>
      </c>
      <c r="F51" s="55">
        <f>U51/U48</f>
        <v>950</v>
      </c>
      <c r="G51" s="55">
        <f>U51*20/100</f>
        <v>760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>
        <v>3800</v>
      </c>
      <c r="V51" s="55"/>
      <c r="W51" s="55"/>
      <c r="X51" s="55"/>
      <c r="Y51" s="55"/>
      <c r="Z51" s="55"/>
    </row>
    <row r="52" spans="1:26" ht="13.5" customHeight="1">
      <c r="A52" s="52">
        <v>4</v>
      </c>
      <c r="B52" s="51" t="s">
        <v>288</v>
      </c>
      <c r="C52" s="53" t="s">
        <v>302</v>
      </c>
      <c r="D52" s="53">
        <v>1</v>
      </c>
      <c r="E52" s="51" t="s">
        <v>84</v>
      </c>
      <c r="F52" s="55">
        <f>K52/K48</f>
        <v>612.5</v>
      </c>
      <c r="G52" s="55">
        <f>K52*10/100</f>
        <v>490</v>
      </c>
      <c r="H52" s="55"/>
      <c r="I52" s="55"/>
      <c r="J52" s="55"/>
      <c r="K52" s="55">
        <v>4900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>
        <v>2600</v>
      </c>
      <c r="W52" s="55"/>
      <c r="X52" s="55"/>
      <c r="Y52" s="55">
        <v>2600</v>
      </c>
      <c r="Z52" s="55"/>
    </row>
    <row r="53" spans="1:26" ht="13.5" customHeight="1">
      <c r="A53" s="205" t="s">
        <v>303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70"/>
    </row>
    <row r="54" spans="1:26" ht="13.5" customHeight="1">
      <c r="A54" s="204" t="s">
        <v>120</v>
      </c>
      <c r="B54" s="188"/>
      <c r="C54" s="188"/>
      <c r="D54" s="188"/>
      <c r="E54" s="188"/>
      <c r="F54" s="188"/>
      <c r="G54" s="189"/>
      <c r="H54" s="51" t="s">
        <v>271</v>
      </c>
      <c r="I54" s="51" t="s">
        <v>272</v>
      </c>
      <c r="J54" s="51" t="s">
        <v>273</v>
      </c>
      <c r="K54" s="51" t="s">
        <v>274</v>
      </c>
      <c r="L54" s="51" t="s">
        <v>275</v>
      </c>
      <c r="M54" s="51" t="s">
        <v>276</v>
      </c>
      <c r="N54" s="51" t="s">
        <v>277</v>
      </c>
      <c r="O54" s="51" t="s">
        <v>304</v>
      </c>
      <c r="P54" s="51" t="s">
        <v>279</v>
      </c>
      <c r="Q54" s="51" t="s">
        <v>280</v>
      </c>
      <c r="R54" s="51" t="s">
        <v>273</v>
      </c>
      <c r="S54" s="51" t="s">
        <v>280</v>
      </c>
      <c r="T54" s="51" t="s">
        <v>281</v>
      </c>
      <c r="U54" s="51" t="s">
        <v>282</v>
      </c>
      <c r="V54" s="51" t="s">
        <v>283</v>
      </c>
      <c r="W54" s="51" t="s">
        <v>284</v>
      </c>
      <c r="X54" s="51" t="s">
        <v>285</v>
      </c>
      <c r="Y54" s="51" t="s">
        <v>286</v>
      </c>
      <c r="Z54" s="51" t="s">
        <v>287</v>
      </c>
    </row>
    <row r="55" spans="1:26" ht="13.5" customHeight="1">
      <c r="A55" s="191"/>
      <c r="B55" s="192"/>
      <c r="C55" s="192"/>
      <c r="D55" s="192"/>
      <c r="E55" s="192"/>
      <c r="F55" s="192"/>
      <c r="G55" s="155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51">
        <v>4</v>
      </c>
    </row>
    <row r="56" spans="1:26" ht="13.5" customHeight="1">
      <c r="A56" s="52">
        <v>1</v>
      </c>
      <c r="B56" s="51" t="s">
        <v>288</v>
      </c>
      <c r="C56" s="53" t="s">
        <v>305</v>
      </c>
      <c r="D56" s="51">
        <v>1</v>
      </c>
      <c r="E56" s="51" t="s">
        <v>34</v>
      </c>
      <c r="F56" s="55">
        <f>W56/W55</f>
        <v>775</v>
      </c>
      <c r="G56" s="55">
        <f t="shared" ref="G56:G58" si="5">W56*20/100</f>
        <v>620</v>
      </c>
      <c r="H56" s="55"/>
      <c r="I56" s="55"/>
      <c r="J56" s="55"/>
      <c r="K56" s="55"/>
      <c r="L56" s="51"/>
      <c r="M56" s="55"/>
      <c r="N56" s="51"/>
      <c r="O56" s="55"/>
      <c r="P56" s="55"/>
      <c r="Q56" s="51"/>
      <c r="R56" s="55"/>
      <c r="S56" s="51"/>
      <c r="T56" s="55"/>
      <c r="U56" s="55"/>
      <c r="V56" s="55"/>
      <c r="W56" s="55">
        <v>3100</v>
      </c>
      <c r="X56" s="51"/>
      <c r="Y56" s="55"/>
      <c r="Z56" s="51"/>
    </row>
    <row r="57" spans="1:26" ht="13.5" customHeight="1">
      <c r="A57" s="52">
        <v>2</v>
      </c>
      <c r="B57" s="51" t="s">
        <v>288</v>
      </c>
      <c r="C57" s="53" t="s">
        <v>305</v>
      </c>
      <c r="D57" s="51">
        <v>1</v>
      </c>
      <c r="E57" s="51" t="s">
        <v>34</v>
      </c>
      <c r="F57" s="55">
        <f>W57/W55</f>
        <v>775</v>
      </c>
      <c r="G57" s="55">
        <f t="shared" si="5"/>
        <v>620</v>
      </c>
      <c r="H57" s="55"/>
      <c r="I57" s="55"/>
      <c r="J57" s="55"/>
      <c r="K57" s="55"/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>
        <v>3100</v>
      </c>
      <c r="X57" s="51"/>
      <c r="Y57" s="55"/>
      <c r="Z57" s="51"/>
    </row>
    <row r="58" spans="1:26" ht="13.5" customHeight="1">
      <c r="A58" s="52">
        <v>3</v>
      </c>
      <c r="B58" s="51" t="s">
        <v>291</v>
      </c>
      <c r="C58" s="53" t="s">
        <v>305</v>
      </c>
      <c r="D58" s="51">
        <v>1</v>
      </c>
      <c r="E58" s="51" t="s">
        <v>84</v>
      </c>
      <c r="F58" s="55">
        <f>W58/W55</f>
        <v>775</v>
      </c>
      <c r="G58" s="55">
        <f t="shared" si="5"/>
        <v>620</v>
      </c>
      <c r="H58" s="55"/>
      <c r="I58" s="55"/>
      <c r="J58" s="55"/>
      <c r="K58" s="55"/>
      <c r="L58" s="51"/>
      <c r="M58" s="51"/>
      <c r="N58" s="51"/>
      <c r="O58" s="55"/>
      <c r="P58" s="55"/>
      <c r="Q58" s="51"/>
      <c r="R58" s="55"/>
      <c r="S58" s="51"/>
      <c r="T58" s="55"/>
      <c r="U58" s="55"/>
      <c r="V58" s="55"/>
      <c r="W58" s="55">
        <v>3100</v>
      </c>
      <c r="X58" s="51"/>
      <c r="Y58" s="55"/>
      <c r="Z58" s="51"/>
    </row>
    <row r="59" spans="1:26" ht="13.5" customHeight="1">
      <c r="A59" s="204" t="s">
        <v>150</v>
      </c>
      <c r="B59" s="188"/>
      <c r="C59" s="188"/>
      <c r="D59" s="188"/>
      <c r="E59" s="188"/>
      <c r="F59" s="188"/>
      <c r="G59" s="189"/>
      <c r="H59" s="51" t="s">
        <v>271</v>
      </c>
      <c r="I59" s="51" t="s">
        <v>272</v>
      </c>
      <c r="J59" s="51" t="s">
        <v>273</v>
      </c>
      <c r="K59" s="51" t="s">
        <v>274</v>
      </c>
      <c r="L59" s="51" t="s">
        <v>275</v>
      </c>
      <c r="M59" s="51" t="s">
        <v>276</v>
      </c>
      <c r="N59" s="51" t="s">
        <v>277</v>
      </c>
      <c r="O59" s="51" t="s">
        <v>306</v>
      </c>
      <c r="P59" s="51" t="s">
        <v>279</v>
      </c>
      <c r="Q59" s="51" t="s">
        <v>280</v>
      </c>
      <c r="R59" s="51" t="s">
        <v>273</v>
      </c>
      <c r="S59" s="51" t="s">
        <v>280</v>
      </c>
      <c r="T59" s="51" t="s">
        <v>281</v>
      </c>
      <c r="U59" s="51" t="s">
        <v>282</v>
      </c>
      <c r="V59" s="51" t="s">
        <v>283</v>
      </c>
      <c r="W59" s="51" t="s">
        <v>284</v>
      </c>
      <c r="X59" s="51" t="s">
        <v>285</v>
      </c>
      <c r="Y59" s="51" t="s">
        <v>286</v>
      </c>
      <c r="Z59" s="51" t="s">
        <v>287</v>
      </c>
    </row>
    <row r="60" spans="1:26" ht="13.5" customHeight="1">
      <c r="A60" s="191"/>
      <c r="B60" s="192"/>
      <c r="C60" s="192"/>
      <c r="D60" s="192"/>
      <c r="E60" s="192"/>
      <c r="F60" s="192"/>
      <c r="G60" s="155"/>
      <c r="H60" s="51">
        <v>8</v>
      </c>
      <c r="I60" s="51">
        <v>8</v>
      </c>
      <c r="J60" s="51">
        <v>8</v>
      </c>
      <c r="K60" s="51">
        <v>8</v>
      </c>
      <c r="L60" s="51">
        <v>8</v>
      </c>
      <c r="M60" s="51">
        <v>8</v>
      </c>
      <c r="N60" s="51">
        <v>8</v>
      </c>
      <c r="O60" s="51">
        <v>8</v>
      </c>
      <c r="P60" s="51">
        <v>12</v>
      </c>
      <c r="Q60" s="51">
        <v>12</v>
      </c>
      <c r="R60" s="51">
        <v>16</v>
      </c>
      <c r="S60" s="51">
        <v>24</v>
      </c>
      <c r="T60" s="51">
        <v>4</v>
      </c>
      <c r="U60" s="51">
        <v>4</v>
      </c>
      <c r="V60" s="51">
        <v>4</v>
      </c>
      <c r="W60" s="51">
        <v>4</v>
      </c>
      <c r="X60" s="51">
        <v>4</v>
      </c>
      <c r="Y60" s="51">
        <v>4</v>
      </c>
      <c r="Z60" s="51">
        <v>4</v>
      </c>
    </row>
    <row r="61" spans="1:26" ht="13.5" customHeight="1">
      <c r="A61" s="52">
        <v>1</v>
      </c>
      <c r="B61" s="51" t="s">
        <v>288</v>
      </c>
      <c r="C61" s="53" t="s">
        <v>305</v>
      </c>
      <c r="D61" s="51">
        <v>1</v>
      </c>
      <c r="E61" s="51" t="s">
        <v>34</v>
      </c>
      <c r="F61" s="55">
        <f>O61/O60</f>
        <v>587.5</v>
      </c>
      <c r="G61" s="55">
        <f t="shared" ref="G61:G62" si="6">O61*10/100</f>
        <v>470</v>
      </c>
      <c r="H61" s="55"/>
      <c r="I61" s="55"/>
      <c r="J61" s="55"/>
      <c r="K61" s="55"/>
      <c r="L61" s="51"/>
      <c r="M61" s="55"/>
      <c r="N61" s="51"/>
      <c r="O61" s="55">
        <v>4700</v>
      </c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52">
        <v>2</v>
      </c>
      <c r="B62" s="51" t="s">
        <v>288</v>
      </c>
      <c r="C62" s="53" t="s">
        <v>305</v>
      </c>
      <c r="D62" s="51">
        <v>1</v>
      </c>
      <c r="E62" s="51" t="s">
        <v>34</v>
      </c>
      <c r="F62" s="55">
        <f>O62/O60</f>
        <v>587.5</v>
      </c>
      <c r="G62" s="55">
        <f t="shared" si="6"/>
        <v>470</v>
      </c>
      <c r="H62" s="55"/>
      <c r="I62" s="55"/>
      <c r="J62" s="55"/>
      <c r="K62" s="55"/>
      <c r="L62" s="51"/>
      <c r="M62" s="55"/>
      <c r="N62" s="51"/>
      <c r="O62" s="55">
        <v>4700</v>
      </c>
      <c r="P62" s="55"/>
      <c r="Q62" s="51"/>
      <c r="R62" s="55"/>
      <c r="S62" s="51"/>
      <c r="T62" s="55"/>
      <c r="U62" s="55"/>
      <c r="V62" s="55"/>
      <c r="W62" s="55"/>
      <c r="X62" s="51"/>
      <c r="Y62" s="55"/>
      <c r="Z62" s="51"/>
    </row>
    <row r="63" spans="1:26" ht="13.5" customHeight="1">
      <c r="A63" s="205" t="s">
        <v>307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70"/>
    </row>
    <row r="64" spans="1:26" ht="13.5" customHeight="1">
      <c r="A64" s="204" t="s">
        <v>125</v>
      </c>
      <c r="B64" s="188"/>
      <c r="C64" s="188"/>
      <c r="D64" s="188"/>
      <c r="E64" s="188"/>
      <c r="F64" s="188"/>
      <c r="G64" s="189"/>
      <c r="H64" s="51" t="s">
        <v>271</v>
      </c>
      <c r="I64" s="51" t="s">
        <v>272</v>
      </c>
      <c r="J64" s="51" t="s">
        <v>273</v>
      </c>
      <c r="K64" s="51" t="s">
        <v>274</v>
      </c>
      <c r="L64" s="51" t="s">
        <v>275</v>
      </c>
      <c r="M64" s="51" t="s">
        <v>276</v>
      </c>
      <c r="N64" s="51" t="s">
        <v>277</v>
      </c>
      <c r="O64" s="51" t="s">
        <v>278</v>
      </c>
      <c r="P64" s="51" t="s">
        <v>279</v>
      </c>
      <c r="Q64" s="51" t="s">
        <v>280</v>
      </c>
      <c r="R64" s="51" t="s">
        <v>273</v>
      </c>
      <c r="S64" s="51" t="s">
        <v>280</v>
      </c>
      <c r="T64" s="51" t="s">
        <v>281</v>
      </c>
      <c r="U64" s="51" t="s">
        <v>282</v>
      </c>
      <c r="V64" s="51" t="s">
        <v>283</v>
      </c>
      <c r="W64" s="51" t="s">
        <v>284</v>
      </c>
      <c r="X64" s="51" t="s">
        <v>285</v>
      </c>
      <c r="Y64" s="51" t="s">
        <v>286</v>
      </c>
      <c r="Z64" s="51" t="s">
        <v>287</v>
      </c>
    </row>
    <row r="65" spans="1:26" ht="13.5" customHeight="1">
      <c r="A65" s="191"/>
      <c r="B65" s="192"/>
      <c r="C65" s="192"/>
      <c r="D65" s="192"/>
      <c r="E65" s="192"/>
      <c r="F65" s="192"/>
      <c r="G65" s="155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51">
        <v>4</v>
      </c>
    </row>
    <row r="66" spans="1:26" ht="13.5" customHeight="1">
      <c r="A66" s="52">
        <v>1</v>
      </c>
      <c r="B66" s="51" t="s">
        <v>288</v>
      </c>
      <c r="C66" s="53" t="s">
        <v>308</v>
      </c>
      <c r="D66" s="53">
        <v>1</v>
      </c>
      <c r="E66" s="51" t="s">
        <v>84</v>
      </c>
      <c r="F66" s="55">
        <f>U66/U65</f>
        <v>1275</v>
      </c>
      <c r="G66" s="55">
        <f t="shared" ref="G66:G68" si="7">U66*20/100</f>
        <v>1020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>
        <v>5100</v>
      </c>
      <c r="V66" s="55"/>
      <c r="W66" s="55"/>
      <c r="X66" s="55"/>
      <c r="Y66" s="55"/>
      <c r="Z66" s="55"/>
    </row>
    <row r="67" spans="1:26" ht="13.5" customHeight="1">
      <c r="A67" s="52">
        <v>2</v>
      </c>
      <c r="B67" s="51" t="s">
        <v>288</v>
      </c>
      <c r="C67" s="53" t="s">
        <v>308</v>
      </c>
      <c r="D67" s="53">
        <v>1</v>
      </c>
      <c r="E67" s="51" t="s">
        <v>84</v>
      </c>
      <c r="F67" s="55">
        <f>U67/U65</f>
        <v>1275</v>
      </c>
      <c r="G67" s="55">
        <f t="shared" si="7"/>
        <v>1020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>
        <v>5100</v>
      </c>
      <c r="V67" s="55"/>
      <c r="W67" s="51"/>
      <c r="X67" s="55"/>
      <c r="Y67" s="55"/>
      <c r="Z67" s="55"/>
    </row>
    <row r="68" spans="1:26" ht="13.5" customHeight="1">
      <c r="A68" s="52">
        <v>3</v>
      </c>
      <c r="B68" s="51" t="s">
        <v>288</v>
      </c>
      <c r="C68" s="53" t="s">
        <v>308</v>
      </c>
      <c r="D68" s="53">
        <v>1</v>
      </c>
      <c r="E68" s="51" t="s">
        <v>84</v>
      </c>
      <c r="F68" s="55">
        <f>U68/U65</f>
        <v>1275</v>
      </c>
      <c r="G68" s="55">
        <f t="shared" si="7"/>
        <v>1020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>
        <v>5100</v>
      </c>
      <c r="V68" s="55"/>
      <c r="W68" s="55"/>
      <c r="X68" s="55"/>
      <c r="Y68" s="55"/>
      <c r="Z68" s="55"/>
    </row>
    <row r="69" spans="1:26" ht="13.5" customHeight="1">
      <c r="A69" s="52">
        <v>4</v>
      </c>
      <c r="B69" s="51" t="s">
        <v>288</v>
      </c>
      <c r="C69" s="53" t="s">
        <v>308</v>
      </c>
      <c r="D69" s="53">
        <v>1</v>
      </c>
      <c r="E69" s="51" t="s">
        <v>84</v>
      </c>
      <c r="F69" s="55">
        <f>Z69/Z65</f>
        <v>1275</v>
      </c>
      <c r="G69" s="55">
        <f>Z69*20/100</f>
        <v>1020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1"/>
      <c r="X69" s="55"/>
      <c r="Y69" s="55"/>
      <c r="Z69" s="55">
        <v>5100</v>
      </c>
    </row>
    <row r="70" spans="1:26" ht="13.5" customHeight="1">
      <c r="A70" s="204" t="s">
        <v>309</v>
      </c>
      <c r="B70" s="188"/>
      <c r="C70" s="188"/>
      <c r="D70" s="188"/>
      <c r="E70" s="188"/>
      <c r="F70" s="188"/>
      <c r="G70" s="189"/>
      <c r="H70" s="51" t="s">
        <v>271</v>
      </c>
      <c r="I70" s="51" t="s">
        <v>272</v>
      </c>
      <c r="J70" s="51" t="s">
        <v>273</v>
      </c>
      <c r="K70" s="51" t="s">
        <v>274</v>
      </c>
      <c r="L70" s="51" t="s">
        <v>275</v>
      </c>
      <c r="M70" s="51" t="s">
        <v>276</v>
      </c>
      <c r="N70" s="51" t="s">
        <v>277</v>
      </c>
      <c r="O70" s="51" t="s">
        <v>278</v>
      </c>
      <c r="P70" s="51" t="s">
        <v>279</v>
      </c>
      <c r="Q70" s="51" t="s">
        <v>280</v>
      </c>
      <c r="R70" s="51" t="s">
        <v>273</v>
      </c>
      <c r="S70" s="51" t="s">
        <v>280</v>
      </c>
      <c r="T70" s="51" t="s">
        <v>281</v>
      </c>
      <c r="U70" s="51" t="s">
        <v>282</v>
      </c>
      <c r="V70" s="51" t="s">
        <v>283</v>
      </c>
      <c r="W70" s="51" t="s">
        <v>284</v>
      </c>
      <c r="X70" s="51" t="s">
        <v>285</v>
      </c>
      <c r="Y70" s="51" t="s">
        <v>286</v>
      </c>
      <c r="Z70" s="51" t="s">
        <v>287</v>
      </c>
    </row>
    <row r="71" spans="1:26" ht="13.5" customHeight="1">
      <c r="A71" s="191"/>
      <c r="B71" s="192"/>
      <c r="C71" s="192"/>
      <c r="D71" s="192"/>
      <c r="E71" s="192"/>
      <c r="F71" s="192"/>
      <c r="G71" s="155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63">
        <v>1</v>
      </c>
      <c r="B72" s="64" t="s">
        <v>288</v>
      </c>
      <c r="C72" s="65" t="s">
        <v>310</v>
      </c>
      <c r="D72" s="65">
        <v>2</v>
      </c>
      <c r="E72" s="64" t="s">
        <v>34</v>
      </c>
      <c r="F72" s="66">
        <f>N72/N71</f>
        <v>675</v>
      </c>
      <c r="G72" s="66">
        <f>N72*10/100</f>
        <v>540</v>
      </c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04" t="s">
        <v>136</v>
      </c>
      <c r="B73" s="188"/>
      <c r="C73" s="188"/>
      <c r="D73" s="188"/>
      <c r="E73" s="188"/>
      <c r="F73" s="188"/>
      <c r="G73" s="189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191"/>
      <c r="B74" s="192"/>
      <c r="C74" s="192"/>
      <c r="D74" s="192"/>
      <c r="E74" s="192"/>
      <c r="F74" s="192"/>
      <c r="G74" s="155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63">
        <v>1</v>
      </c>
      <c r="B75" s="64" t="s">
        <v>288</v>
      </c>
      <c r="C75" s="65" t="s">
        <v>310</v>
      </c>
      <c r="D75" s="65">
        <v>2</v>
      </c>
      <c r="E75" s="64" t="s">
        <v>34</v>
      </c>
      <c r="F75" s="66">
        <f>N75/N74</f>
        <v>675</v>
      </c>
      <c r="G75" s="66">
        <f>N75*10/100</f>
        <v>540</v>
      </c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204" t="s">
        <v>102</v>
      </c>
      <c r="B76" s="188"/>
      <c r="C76" s="188"/>
      <c r="D76" s="188"/>
      <c r="E76" s="188"/>
      <c r="F76" s="188"/>
      <c r="G76" s="189"/>
      <c r="H76" s="51" t="s">
        <v>271</v>
      </c>
      <c r="I76" s="51" t="s">
        <v>272</v>
      </c>
      <c r="J76" s="51" t="s">
        <v>273</v>
      </c>
      <c r="K76" s="51" t="s">
        <v>274</v>
      </c>
      <c r="L76" s="51" t="s">
        <v>275</v>
      </c>
      <c r="M76" s="51" t="s">
        <v>276</v>
      </c>
      <c r="N76" s="51" t="s">
        <v>277</v>
      </c>
      <c r="O76" s="51" t="s">
        <v>278</v>
      </c>
      <c r="P76" s="51" t="s">
        <v>279</v>
      </c>
      <c r="Q76" s="51" t="s">
        <v>280</v>
      </c>
      <c r="R76" s="51" t="s">
        <v>273</v>
      </c>
      <c r="S76" s="51" t="s">
        <v>280</v>
      </c>
      <c r="T76" s="51" t="s">
        <v>281</v>
      </c>
      <c r="U76" s="51" t="s">
        <v>282</v>
      </c>
      <c r="V76" s="51" t="s">
        <v>283</v>
      </c>
      <c r="W76" s="51" t="s">
        <v>284</v>
      </c>
      <c r="X76" s="51" t="s">
        <v>285</v>
      </c>
      <c r="Y76" s="51" t="s">
        <v>286</v>
      </c>
      <c r="Z76" s="51" t="s">
        <v>287</v>
      </c>
    </row>
    <row r="77" spans="1:26" ht="13.5" customHeight="1">
      <c r="A77" s="191"/>
      <c r="B77" s="192"/>
      <c r="C77" s="192"/>
      <c r="D77" s="192"/>
      <c r="E77" s="192"/>
      <c r="F77" s="192"/>
      <c r="G77" s="155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288</v>
      </c>
      <c r="C78" s="53" t="s">
        <v>311</v>
      </c>
      <c r="D78" s="53">
        <v>2</v>
      </c>
      <c r="E78" s="51" t="s">
        <v>22</v>
      </c>
      <c r="F78" s="55">
        <f>N78/N77</f>
        <v>500</v>
      </c>
      <c r="G78" s="55">
        <f>N78*10/100</f>
        <v>400</v>
      </c>
      <c r="H78" s="55"/>
      <c r="I78" s="55"/>
      <c r="J78" s="55"/>
      <c r="K78" s="55"/>
      <c r="L78" s="55"/>
      <c r="M78" s="55"/>
      <c r="N78" s="55">
        <v>4000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205" t="s">
        <v>312</v>
      </c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70"/>
    </row>
    <row r="80" spans="1:26" ht="13.5" customHeight="1">
      <c r="A80" s="204" t="s">
        <v>115</v>
      </c>
      <c r="B80" s="188"/>
      <c r="C80" s="188"/>
      <c r="D80" s="188"/>
      <c r="E80" s="188"/>
      <c r="F80" s="188"/>
      <c r="G80" s="189"/>
      <c r="H80" s="51" t="s">
        <v>271</v>
      </c>
      <c r="I80" s="51" t="s">
        <v>272</v>
      </c>
      <c r="J80" s="51" t="s">
        <v>273</v>
      </c>
      <c r="K80" s="51" t="s">
        <v>274</v>
      </c>
      <c r="L80" s="51" t="s">
        <v>275</v>
      </c>
      <c r="M80" s="51" t="s">
        <v>276</v>
      </c>
      <c r="N80" s="51" t="s">
        <v>277</v>
      </c>
      <c r="O80" s="51" t="s">
        <v>278</v>
      </c>
      <c r="P80" s="51" t="s">
        <v>279</v>
      </c>
      <c r="Q80" s="51" t="s">
        <v>280</v>
      </c>
      <c r="R80" s="51" t="s">
        <v>273</v>
      </c>
      <c r="S80" s="51" t="s">
        <v>280</v>
      </c>
      <c r="T80" s="51" t="s">
        <v>281</v>
      </c>
      <c r="U80" s="51" t="s">
        <v>282</v>
      </c>
      <c r="V80" s="51" t="s">
        <v>283</v>
      </c>
      <c r="W80" s="51" t="s">
        <v>284</v>
      </c>
      <c r="X80" s="51" t="s">
        <v>285</v>
      </c>
      <c r="Y80" s="51" t="s">
        <v>286</v>
      </c>
      <c r="Z80" s="51" t="s">
        <v>287</v>
      </c>
    </row>
    <row r="81" spans="1:26" ht="13.5" customHeight="1">
      <c r="A81" s="191"/>
      <c r="B81" s="192"/>
      <c r="C81" s="192"/>
      <c r="D81" s="192"/>
      <c r="E81" s="192"/>
      <c r="F81" s="192"/>
      <c r="G81" s="155"/>
      <c r="H81" s="51">
        <v>8</v>
      </c>
      <c r="I81" s="51">
        <v>8</v>
      </c>
      <c r="J81" s="51">
        <v>8</v>
      </c>
      <c r="K81" s="51">
        <v>8</v>
      </c>
      <c r="L81" s="51">
        <v>8</v>
      </c>
      <c r="M81" s="51">
        <v>8</v>
      </c>
      <c r="N81" s="51">
        <v>8</v>
      </c>
      <c r="O81" s="51">
        <v>8</v>
      </c>
      <c r="P81" s="51">
        <v>12</v>
      </c>
      <c r="Q81" s="51">
        <v>12</v>
      </c>
      <c r="R81" s="51">
        <v>16</v>
      </c>
      <c r="S81" s="51">
        <v>24</v>
      </c>
      <c r="T81" s="51">
        <v>4</v>
      </c>
      <c r="U81" s="51">
        <v>4</v>
      </c>
      <c r="V81" s="51">
        <v>4</v>
      </c>
      <c r="W81" s="51">
        <v>4</v>
      </c>
      <c r="X81" s="51">
        <v>4</v>
      </c>
      <c r="Y81" s="51">
        <v>4</v>
      </c>
      <c r="Z81" s="51">
        <v>4</v>
      </c>
    </row>
    <row r="82" spans="1:26" ht="13.5" customHeight="1">
      <c r="A82" s="52">
        <v>1</v>
      </c>
      <c r="B82" s="51" t="s">
        <v>288</v>
      </c>
      <c r="C82" s="51" t="s">
        <v>313</v>
      </c>
      <c r="D82" s="51">
        <v>2</v>
      </c>
      <c r="E82" s="51" t="s">
        <v>34</v>
      </c>
      <c r="F82" s="55">
        <f>I82/I81</f>
        <v>625</v>
      </c>
      <c r="G82" s="55">
        <f t="shared" ref="G82:G84" si="8">I82*10/100</f>
        <v>500</v>
      </c>
      <c r="H82" s="51"/>
      <c r="I82" s="55">
        <v>5000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52">
        <v>2</v>
      </c>
      <c r="B83" s="51" t="s">
        <v>288</v>
      </c>
      <c r="C83" s="51" t="s">
        <v>313</v>
      </c>
      <c r="D83" s="51">
        <v>2</v>
      </c>
      <c r="E83" s="51" t="s">
        <v>34</v>
      </c>
      <c r="F83" s="55">
        <f>I83/I81</f>
        <v>625</v>
      </c>
      <c r="G83" s="55">
        <f t="shared" si="8"/>
        <v>500</v>
      </c>
      <c r="H83" s="51"/>
      <c r="I83" s="55">
        <v>5000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288</v>
      </c>
      <c r="C84" s="51" t="s">
        <v>313</v>
      </c>
      <c r="D84" s="51">
        <v>2</v>
      </c>
      <c r="E84" s="51" t="s">
        <v>34</v>
      </c>
      <c r="F84" s="55">
        <f>I84/I81</f>
        <v>625</v>
      </c>
      <c r="G84" s="55">
        <f t="shared" si="8"/>
        <v>500</v>
      </c>
      <c r="H84" s="51"/>
      <c r="I84" s="55">
        <v>5000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205" t="s">
        <v>314</v>
      </c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70"/>
    </row>
    <row r="86" spans="1:26" ht="13.5" customHeight="1">
      <c r="A86" s="204" t="s">
        <v>109</v>
      </c>
      <c r="B86" s="188"/>
      <c r="C86" s="188"/>
      <c r="D86" s="188"/>
      <c r="E86" s="188"/>
      <c r="F86" s="188"/>
      <c r="G86" s="189"/>
      <c r="H86" s="51" t="s">
        <v>273</v>
      </c>
      <c r="I86" s="51" t="s">
        <v>272</v>
      </c>
      <c r="J86" s="51" t="s">
        <v>273</v>
      </c>
      <c r="K86" s="51" t="s">
        <v>274</v>
      </c>
      <c r="L86" s="51" t="s">
        <v>275</v>
      </c>
      <c r="M86" s="51" t="s">
        <v>276</v>
      </c>
      <c r="N86" s="51" t="s">
        <v>277</v>
      </c>
      <c r="O86" s="51" t="s">
        <v>278</v>
      </c>
      <c r="P86" s="51" t="s">
        <v>279</v>
      </c>
      <c r="Q86" s="51" t="s">
        <v>280</v>
      </c>
      <c r="R86" s="51" t="s">
        <v>273</v>
      </c>
      <c r="S86" s="51" t="s">
        <v>280</v>
      </c>
      <c r="T86" s="51" t="s">
        <v>281</v>
      </c>
      <c r="U86" s="51" t="s">
        <v>282</v>
      </c>
      <c r="V86" s="51" t="s">
        <v>283</v>
      </c>
      <c r="W86" s="51" t="s">
        <v>284</v>
      </c>
      <c r="X86" s="51" t="s">
        <v>285</v>
      </c>
      <c r="Y86" s="51" t="s">
        <v>286</v>
      </c>
      <c r="Z86" s="51" t="s">
        <v>287</v>
      </c>
    </row>
    <row r="87" spans="1:26" ht="13.5" customHeight="1">
      <c r="A87" s="191"/>
      <c r="B87" s="192"/>
      <c r="C87" s="192"/>
      <c r="D87" s="192"/>
      <c r="E87" s="192"/>
      <c r="F87" s="192"/>
      <c r="G87" s="155"/>
      <c r="H87" s="51">
        <v>8</v>
      </c>
      <c r="I87" s="51">
        <v>8</v>
      </c>
      <c r="J87" s="51">
        <v>8</v>
      </c>
      <c r="K87" s="51">
        <v>8</v>
      </c>
      <c r="L87" s="51">
        <v>8</v>
      </c>
      <c r="M87" s="51">
        <v>8</v>
      </c>
      <c r="N87" s="51">
        <v>8</v>
      </c>
      <c r="O87" s="51">
        <v>8</v>
      </c>
      <c r="P87" s="51">
        <v>12</v>
      </c>
      <c r="Q87" s="51">
        <v>12</v>
      </c>
      <c r="R87" s="51">
        <v>16</v>
      </c>
      <c r="S87" s="51">
        <v>24</v>
      </c>
      <c r="T87" s="51">
        <v>4</v>
      </c>
      <c r="U87" s="51">
        <v>4</v>
      </c>
      <c r="V87" s="51">
        <v>4</v>
      </c>
      <c r="W87" s="51">
        <v>4</v>
      </c>
      <c r="X87" s="51">
        <v>4</v>
      </c>
      <c r="Y87" s="51">
        <v>4</v>
      </c>
      <c r="Z87" s="51">
        <v>4</v>
      </c>
    </row>
    <row r="88" spans="1:26" ht="13.5" customHeight="1">
      <c r="A88" s="52">
        <v>1</v>
      </c>
      <c r="B88" s="51" t="s">
        <v>298</v>
      </c>
      <c r="C88" s="51" t="s">
        <v>315</v>
      </c>
      <c r="D88" s="51">
        <v>2</v>
      </c>
      <c r="E88" s="51" t="s">
        <v>34</v>
      </c>
      <c r="F88" s="55">
        <f>H88/H87</f>
        <v>650</v>
      </c>
      <c r="G88" s="55">
        <f t="shared" ref="G88:G89" si="9">H88*10/100</f>
        <v>520</v>
      </c>
      <c r="H88" s="55">
        <v>5200</v>
      </c>
      <c r="I88" s="51"/>
      <c r="J88" s="55"/>
      <c r="K88" s="51"/>
      <c r="L88" s="51"/>
      <c r="M88" s="55"/>
      <c r="N88" s="51"/>
      <c r="O88" s="55"/>
      <c r="P88" s="55"/>
      <c r="Q88" s="51"/>
      <c r="R88" s="51"/>
      <c r="S88" s="51"/>
      <c r="T88" s="51"/>
      <c r="U88" s="51"/>
      <c r="V88" s="51"/>
      <c r="W88" s="51"/>
      <c r="X88" s="55"/>
      <c r="Y88" s="51"/>
      <c r="Z88" s="51"/>
    </row>
    <row r="89" spans="1:26" ht="13.5" customHeight="1">
      <c r="A89" s="52">
        <v>2</v>
      </c>
      <c r="B89" s="51" t="s">
        <v>298</v>
      </c>
      <c r="C89" s="51" t="s">
        <v>315</v>
      </c>
      <c r="D89" s="51">
        <v>2</v>
      </c>
      <c r="E89" s="51" t="s">
        <v>34</v>
      </c>
      <c r="F89" s="55">
        <f>H89/H87</f>
        <v>850</v>
      </c>
      <c r="G89" s="55">
        <f t="shared" si="9"/>
        <v>680</v>
      </c>
      <c r="H89" s="55">
        <v>6800</v>
      </c>
      <c r="I89" s="51"/>
      <c r="J89" s="51"/>
      <c r="K89" s="51"/>
      <c r="L89" s="51"/>
      <c r="M89" s="5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204" t="s">
        <v>316</v>
      </c>
      <c r="B90" s="188"/>
      <c r="C90" s="188"/>
      <c r="D90" s="188"/>
      <c r="E90" s="188"/>
      <c r="F90" s="188"/>
      <c r="G90" s="189"/>
      <c r="H90" s="51" t="s">
        <v>273</v>
      </c>
      <c r="I90" s="51" t="s">
        <v>272</v>
      </c>
      <c r="J90" s="51" t="s">
        <v>273</v>
      </c>
      <c r="K90" s="51" t="s">
        <v>274</v>
      </c>
      <c r="L90" s="51" t="s">
        <v>275</v>
      </c>
      <c r="M90" s="51" t="s">
        <v>276</v>
      </c>
      <c r="N90" s="51" t="s">
        <v>277</v>
      </c>
      <c r="O90" s="51" t="s">
        <v>278</v>
      </c>
      <c r="P90" s="51" t="s">
        <v>279</v>
      </c>
      <c r="Q90" s="51" t="s">
        <v>280</v>
      </c>
      <c r="R90" s="51" t="s">
        <v>273</v>
      </c>
      <c r="S90" s="51" t="s">
        <v>280</v>
      </c>
      <c r="T90" s="51" t="s">
        <v>281</v>
      </c>
      <c r="U90" s="51" t="s">
        <v>282</v>
      </c>
      <c r="V90" s="51" t="s">
        <v>283</v>
      </c>
      <c r="W90" s="51" t="s">
        <v>284</v>
      </c>
      <c r="X90" s="51" t="s">
        <v>285</v>
      </c>
      <c r="Y90" s="51" t="s">
        <v>286</v>
      </c>
      <c r="Z90" s="51" t="s">
        <v>287</v>
      </c>
    </row>
    <row r="91" spans="1:26" ht="13.5" customHeight="1">
      <c r="A91" s="191"/>
      <c r="B91" s="192"/>
      <c r="C91" s="192"/>
      <c r="D91" s="192"/>
      <c r="E91" s="192"/>
      <c r="F91" s="192"/>
      <c r="G91" s="155"/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8</v>
      </c>
      <c r="N91" s="51">
        <v>8</v>
      </c>
      <c r="O91" s="51">
        <v>8</v>
      </c>
      <c r="P91" s="51">
        <v>12</v>
      </c>
      <c r="Q91" s="51">
        <v>12</v>
      </c>
      <c r="R91" s="51">
        <v>16</v>
      </c>
      <c r="S91" s="51">
        <v>24</v>
      </c>
      <c r="T91" s="51">
        <v>4</v>
      </c>
      <c r="U91" s="51">
        <v>4</v>
      </c>
      <c r="V91" s="51">
        <v>4</v>
      </c>
      <c r="W91" s="51">
        <v>4</v>
      </c>
      <c r="X91" s="51">
        <v>4</v>
      </c>
      <c r="Y91" s="51">
        <v>4</v>
      </c>
      <c r="Z91" s="51">
        <v>4</v>
      </c>
    </row>
    <row r="92" spans="1:26" ht="13.5" customHeight="1">
      <c r="A92" s="52">
        <v>1</v>
      </c>
      <c r="B92" s="51" t="s">
        <v>298</v>
      </c>
      <c r="C92" s="51" t="s">
        <v>315</v>
      </c>
      <c r="D92" s="51">
        <v>2</v>
      </c>
      <c r="E92" s="51" t="s">
        <v>142</v>
      </c>
      <c r="F92" s="55">
        <f>H92/H91</f>
        <v>562.5</v>
      </c>
      <c r="G92" s="55">
        <f t="shared" ref="G92:G93" si="10">H92*10/100</f>
        <v>450</v>
      </c>
      <c r="H92" s="55">
        <v>4500</v>
      </c>
      <c r="I92" s="55"/>
      <c r="J92" s="55"/>
      <c r="K92" s="51"/>
      <c r="L92" s="51"/>
      <c r="M92" s="55"/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2</v>
      </c>
      <c r="B93" s="51" t="s">
        <v>298</v>
      </c>
      <c r="C93" s="51" t="s">
        <v>315</v>
      </c>
      <c r="D93" s="51">
        <v>2</v>
      </c>
      <c r="E93" s="51" t="s">
        <v>142</v>
      </c>
      <c r="F93" s="55">
        <f>H93/H91</f>
        <v>562.5</v>
      </c>
      <c r="G93" s="55">
        <f t="shared" si="10"/>
        <v>450</v>
      </c>
      <c r="H93" s="55">
        <v>4500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51"/>
      <c r="W93" s="51"/>
      <c r="X93" s="55"/>
      <c r="Y93" s="51"/>
      <c r="Z93" s="51"/>
    </row>
    <row r="94" spans="1:26" ht="13.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N367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181" t="s">
        <v>0</v>
      </c>
      <c r="J2" s="174"/>
      <c r="K2" s="174"/>
      <c r="L2" s="174"/>
      <c r="M2" s="174"/>
      <c r="N2" s="174"/>
    </row>
    <row r="3" spans="1:14">
      <c r="A3" s="1"/>
      <c r="B3" s="2"/>
      <c r="C3" s="1"/>
      <c r="D3" s="1"/>
      <c r="E3" s="1"/>
      <c r="F3" s="3"/>
      <c r="G3" s="1"/>
      <c r="H3" s="1"/>
      <c r="I3" s="181" t="s">
        <v>1</v>
      </c>
      <c r="J3" s="174"/>
      <c r="K3" s="174"/>
      <c r="L3" s="174"/>
      <c r="M3" s="174"/>
      <c r="N3" s="174"/>
    </row>
    <row r="4" spans="1:14" ht="16.5">
      <c r="A4" s="1"/>
      <c r="B4" s="2"/>
      <c r="C4" s="1"/>
      <c r="D4" s="1"/>
      <c r="E4" s="1"/>
      <c r="F4" s="3"/>
      <c r="G4" s="1"/>
      <c r="H4" s="1"/>
      <c r="I4" s="182" t="s">
        <v>2</v>
      </c>
      <c r="J4" s="174"/>
      <c r="K4" s="174"/>
      <c r="L4" s="174"/>
      <c r="M4" s="174"/>
      <c r="N4" s="174"/>
    </row>
    <row r="5" spans="1:14" ht="16.5">
      <c r="A5" s="1"/>
      <c r="B5" s="2"/>
      <c r="C5" s="1"/>
      <c r="D5" s="1"/>
      <c r="E5" s="1"/>
      <c r="F5" s="3"/>
      <c r="G5" s="1"/>
      <c r="H5" s="1"/>
      <c r="I5" s="182" t="s">
        <v>322</v>
      </c>
      <c r="J5" s="174"/>
      <c r="K5" s="174"/>
      <c r="L5" s="174"/>
      <c r="M5" s="174"/>
      <c r="N5" s="174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27" t="s">
        <v>323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</row>
    <row r="13" spans="1:14" ht="18.75">
      <c r="A13" s="228" t="s">
        <v>244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</row>
    <row r="14" spans="1:14" ht="12.75">
      <c r="C14" s="67"/>
      <c r="E14" s="68"/>
      <c r="F14" s="69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220" t="s">
        <v>18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70"/>
    </row>
    <row r="17" spans="1:14" ht="37.5" customHeight="1">
      <c r="A17" s="221">
        <v>1</v>
      </c>
      <c r="B17" s="224" t="s">
        <v>48</v>
      </c>
      <c r="C17" s="156" t="s">
        <v>49</v>
      </c>
      <c r="D17" s="156" t="s">
        <v>50</v>
      </c>
      <c r="E17" s="158">
        <v>6300</v>
      </c>
      <c r="F17" s="225" t="s">
        <v>51</v>
      </c>
      <c r="G17" s="199" t="s">
        <v>52</v>
      </c>
      <c r="H17" s="70" t="s">
        <v>53</v>
      </c>
      <c r="I17" s="71" t="s">
        <v>54</v>
      </c>
      <c r="J17" s="156" t="s">
        <v>25</v>
      </c>
      <c r="K17" s="156" t="s">
        <v>55</v>
      </c>
      <c r="L17" s="156">
        <v>20</v>
      </c>
      <c r="M17" s="14">
        <v>239</v>
      </c>
      <c r="N17" s="156" t="s">
        <v>326</v>
      </c>
    </row>
    <row r="18" spans="1:14" ht="37.5" customHeight="1">
      <c r="A18" s="151"/>
      <c r="B18" s="154"/>
      <c r="C18" s="154"/>
      <c r="D18" s="154"/>
      <c r="E18" s="155"/>
      <c r="F18" s="152"/>
      <c r="G18" s="155"/>
      <c r="H18" s="70" t="s">
        <v>31</v>
      </c>
      <c r="I18" s="71" t="s">
        <v>56</v>
      </c>
      <c r="J18" s="155"/>
      <c r="K18" s="155"/>
      <c r="L18" s="155"/>
      <c r="M18" s="14">
        <v>250</v>
      </c>
      <c r="N18" s="155"/>
    </row>
    <row r="19" spans="1:14" ht="37.5" customHeight="1">
      <c r="A19" s="151"/>
      <c r="B19" s="154"/>
      <c r="C19" s="154"/>
      <c r="D19" s="154"/>
      <c r="E19" s="158">
        <v>6300</v>
      </c>
      <c r="F19" s="225" t="s">
        <v>51</v>
      </c>
      <c r="G19" s="199" t="s">
        <v>52</v>
      </c>
      <c r="H19" s="70" t="s">
        <v>53</v>
      </c>
      <c r="I19" s="71" t="s">
        <v>57</v>
      </c>
      <c r="J19" s="156" t="s">
        <v>36</v>
      </c>
      <c r="K19" s="156" t="s">
        <v>42</v>
      </c>
      <c r="L19" s="156">
        <v>20</v>
      </c>
      <c r="M19" s="14">
        <v>239</v>
      </c>
      <c r="N19" s="156" t="s">
        <v>326</v>
      </c>
    </row>
    <row r="20" spans="1:14" ht="37.5" customHeight="1">
      <c r="A20" s="151"/>
      <c r="B20" s="154"/>
      <c r="C20" s="154"/>
      <c r="D20" s="154"/>
      <c r="E20" s="155"/>
      <c r="F20" s="152"/>
      <c r="G20" s="155"/>
      <c r="H20" s="70" t="s">
        <v>31</v>
      </c>
      <c r="I20" s="71" t="s">
        <v>57</v>
      </c>
      <c r="J20" s="155"/>
      <c r="K20" s="155"/>
      <c r="L20" s="155"/>
      <c r="M20" s="14">
        <v>250</v>
      </c>
      <c r="N20" s="155"/>
    </row>
    <row r="21" spans="1:14" ht="22.5" customHeight="1">
      <c r="A21" s="151"/>
      <c r="B21" s="154"/>
      <c r="C21" s="154"/>
      <c r="D21" s="154"/>
      <c r="E21" s="229">
        <v>8200</v>
      </c>
      <c r="F21" s="225" t="s">
        <v>58</v>
      </c>
      <c r="G21" s="199" t="s">
        <v>52</v>
      </c>
      <c r="H21" s="197" t="s">
        <v>53</v>
      </c>
      <c r="I21" s="226" t="s">
        <v>327</v>
      </c>
      <c r="J21" s="156" t="s">
        <v>41</v>
      </c>
      <c r="K21" s="156" t="s">
        <v>59</v>
      </c>
      <c r="L21" s="156">
        <v>20</v>
      </c>
      <c r="M21" s="156">
        <v>239</v>
      </c>
      <c r="N21" s="156" t="s">
        <v>326</v>
      </c>
    </row>
    <row r="22" spans="1:14" ht="22.5" customHeight="1">
      <c r="A22" s="151"/>
      <c r="B22" s="154"/>
      <c r="C22" s="154"/>
      <c r="D22" s="154"/>
      <c r="E22" s="154"/>
      <c r="F22" s="151"/>
      <c r="G22" s="154"/>
      <c r="H22" s="155"/>
      <c r="I22" s="155"/>
      <c r="J22" s="154"/>
      <c r="K22" s="154"/>
      <c r="L22" s="154"/>
      <c r="M22" s="155"/>
      <c r="N22" s="154"/>
    </row>
    <row r="23" spans="1:14" ht="12.75" customHeight="1">
      <c r="A23" s="151"/>
      <c r="B23" s="154"/>
      <c r="C23" s="154"/>
      <c r="D23" s="154"/>
      <c r="E23" s="155"/>
      <c r="F23" s="152"/>
      <c r="G23" s="155"/>
      <c r="H23" s="70" t="s">
        <v>31</v>
      </c>
      <c r="I23" s="71" t="s">
        <v>60</v>
      </c>
      <c r="J23" s="155"/>
      <c r="K23" s="155"/>
      <c r="L23" s="155"/>
      <c r="M23" s="14">
        <v>239</v>
      </c>
      <c r="N23" s="155"/>
    </row>
    <row r="24" spans="1:14" ht="12.75" customHeight="1">
      <c r="A24" s="151"/>
      <c r="B24" s="154"/>
      <c r="C24" s="154"/>
      <c r="D24" s="154"/>
      <c r="E24" s="229">
        <v>8200</v>
      </c>
      <c r="F24" s="225" t="s">
        <v>58</v>
      </c>
      <c r="G24" s="199" t="s">
        <v>52</v>
      </c>
      <c r="H24" s="197" t="s">
        <v>53</v>
      </c>
      <c r="I24" s="226" t="s">
        <v>328</v>
      </c>
      <c r="J24" s="156" t="s">
        <v>45</v>
      </c>
      <c r="K24" s="156" t="s">
        <v>61</v>
      </c>
      <c r="L24" s="156">
        <v>20</v>
      </c>
      <c r="M24" s="156">
        <v>239</v>
      </c>
      <c r="N24" s="156" t="s">
        <v>326</v>
      </c>
    </row>
    <row r="25" spans="1:14" ht="12.75" customHeight="1">
      <c r="A25" s="151"/>
      <c r="B25" s="154"/>
      <c r="C25" s="154"/>
      <c r="D25" s="154"/>
      <c r="E25" s="154"/>
      <c r="F25" s="151"/>
      <c r="G25" s="154"/>
      <c r="H25" s="155"/>
      <c r="I25" s="155"/>
      <c r="J25" s="154"/>
      <c r="K25" s="154"/>
      <c r="L25" s="154"/>
      <c r="M25" s="155"/>
      <c r="N25" s="154"/>
    </row>
    <row r="26" spans="1:14" ht="37.5" customHeight="1">
      <c r="A26" s="151"/>
      <c r="B26" s="154"/>
      <c r="C26" s="154"/>
      <c r="D26" s="154"/>
      <c r="E26" s="155"/>
      <c r="F26" s="152"/>
      <c r="G26" s="155"/>
      <c r="H26" s="70" t="s">
        <v>31</v>
      </c>
      <c r="I26" s="71" t="s">
        <v>62</v>
      </c>
      <c r="J26" s="155"/>
      <c r="K26" s="155"/>
      <c r="L26" s="155"/>
      <c r="M26" s="14">
        <v>239</v>
      </c>
      <c r="N26" s="155"/>
    </row>
    <row r="27" spans="1:14" ht="37.5" customHeight="1">
      <c r="A27" s="152"/>
      <c r="B27" s="155"/>
      <c r="C27" s="155"/>
      <c r="D27" s="155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221">
        <v>2</v>
      </c>
      <c r="B28" s="224" t="s">
        <v>139</v>
      </c>
      <c r="C28" s="156" t="s">
        <v>140</v>
      </c>
      <c r="D28" s="156" t="s">
        <v>141</v>
      </c>
      <c r="E28" s="158">
        <v>4500</v>
      </c>
      <c r="F28" s="160" t="s">
        <v>63</v>
      </c>
      <c r="G28" s="157" t="s">
        <v>142</v>
      </c>
      <c r="H28" s="164" t="s">
        <v>53</v>
      </c>
      <c r="I28" s="14" t="s">
        <v>144</v>
      </c>
      <c r="J28" s="14" t="s">
        <v>36</v>
      </c>
      <c r="K28" s="156" t="s">
        <v>141</v>
      </c>
      <c r="L28" s="14">
        <v>8</v>
      </c>
      <c r="M28" s="156">
        <v>257</v>
      </c>
      <c r="N28" s="156" t="s">
        <v>330</v>
      </c>
    </row>
    <row r="29" spans="1:14" ht="37.5" customHeight="1">
      <c r="A29" s="152"/>
      <c r="B29" s="155"/>
      <c r="C29" s="155"/>
      <c r="D29" s="155"/>
      <c r="E29" s="155"/>
      <c r="F29" s="152"/>
      <c r="G29" s="155"/>
      <c r="H29" s="152"/>
      <c r="I29" s="14" t="s">
        <v>143</v>
      </c>
      <c r="J29" s="14" t="s">
        <v>25</v>
      </c>
      <c r="K29" s="155"/>
      <c r="L29" s="14">
        <v>8</v>
      </c>
      <c r="M29" s="155"/>
      <c r="N29" s="155"/>
    </row>
    <row r="30" spans="1:14" ht="37.5" customHeight="1">
      <c r="A30" s="72">
        <v>3</v>
      </c>
      <c r="B30" s="73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70">
        <v>239</v>
      </c>
      <c r="N30" s="14" t="s">
        <v>333</v>
      </c>
    </row>
    <row r="31" spans="1:14" ht="37.5" customHeight="1">
      <c r="A31" s="221">
        <v>4</v>
      </c>
      <c r="B31" s="224" t="s">
        <v>146</v>
      </c>
      <c r="C31" s="156" t="s">
        <v>147</v>
      </c>
      <c r="D31" s="156" t="s">
        <v>334</v>
      </c>
      <c r="E31" s="158">
        <v>5000</v>
      </c>
      <c r="F31" s="160" t="s">
        <v>63</v>
      </c>
      <c r="G31" s="157" t="s">
        <v>34</v>
      </c>
      <c r="H31" s="14" t="s">
        <v>85</v>
      </c>
      <c r="I31" s="14" t="s">
        <v>40</v>
      </c>
      <c r="J31" s="156" t="s">
        <v>25</v>
      </c>
      <c r="K31" s="156" t="s">
        <v>334</v>
      </c>
      <c r="L31" s="156">
        <v>10</v>
      </c>
      <c r="M31" s="21">
        <v>152</v>
      </c>
      <c r="N31" s="21" t="s">
        <v>335</v>
      </c>
    </row>
    <row r="32" spans="1:14" ht="37.5" customHeight="1">
      <c r="A32" s="152"/>
      <c r="B32" s="155"/>
      <c r="C32" s="155"/>
      <c r="D32" s="155"/>
      <c r="E32" s="155"/>
      <c r="F32" s="152"/>
      <c r="G32" s="155"/>
      <c r="H32" s="70" t="s">
        <v>149</v>
      </c>
      <c r="I32" s="14" t="s">
        <v>101</v>
      </c>
      <c r="J32" s="155"/>
      <c r="K32" s="155"/>
      <c r="L32" s="155"/>
      <c r="M32" s="14">
        <v>250</v>
      </c>
      <c r="N32" s="14" t="s">
        <v>336</v>
      </c>
    </row>
    <row r="33" spans="1:14" ht="37.5" customHeight="1">
      <c r="A33" s="72">
        <v>5</v>
      </c>
      <c r="B33" s="73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221">
        <v>6</v>
      </c>
      <c r="B34" s="222" t="s">
        <v>338</v>
      </c>
      <c r="C34" s="156" t="s">
        <v>339</v>
      </c>
      <c r="D34" s="214" t="s">
        <v>340</v>
      </c>
      <c r="E34" s="74" t="s">
        <v>341</v>
      </c>
      <c r="F34" s="216">
        <v>5</v>
      </c>
      <c r="G34" s="75" t="s">
        <v>342</v>
      </c>
      <c r="H34" s="218" t="s">
        <v>343</v>
      </c>
      <c r="I34" s="76" t="s">
        <v>344</v>
      </c>
      <c r="J34" s="77" t="s">
        <v>25</v>
      </c>
      <c r="K34" s="214" t="s">
        <v>340</v>
      </c>
      <c r="L34" s="215">
        <v>10</v>
      </c>
      <c r="M34" s="75">
        <v>250</v>
      </c>
      <c r="N34" s="217" t="s">
        <v>345</v>
      </c>
    </row>
    <row r="35" spans="1:14" ht="24" customHeight="1">
      <c r="A35" s="151"/>
      <c r="B35" s="154"/>
      <c r="C35" s="155"/>
      <c r="D35" s="155"/>
      <c r="E35" s="74" t="s">
        <v>341</v>
      </c>
      <c r="F35" s="152"/>
      <c r="G35" s="75" t="s">
        <v>342</v>
      </c>
      <c r="H35" s="155"/>
      <c r="I35" s="76" t="s">
        <v>346</v>
      </c>
      <c r="J35" s="77" t="s">
        <v>36</v>
      </c>
      <c r="K35" s="155"/>
      <c r="L35" s="155"/>
      <c r="M35" s="75">
        <v>254</v>
      </c>
      <c r="N35" s="155"/>
    </row>
    <row r="36" spans="1:14" ht="27" customHeight="1">
      <c r="A36" s="151"/>
      <c r="B36" s="154"/>
      <c r="C36" s="156" t="s">
        <v>121</v>
      </c>
      <c r="D36" s="214" t="s">
        <v>340</v>
      </c>
      <c r="E36" s="223" t="s">
        <v>347</v>
      </c>
      <c r="F36" s="216">
        <v>5</v>
      </c>
      <c r="G36" s="217" t="s">
        <v>342</v>
      </c>
      <c r="H36" s="218" t="s">
        <v>343</v>
      </c>
      <c r="I36" s="215" t="s">
        <v>346</v>
      </c>
      <c r="J36" s="219" t="s">
        <v>41</v>
      </c>
      <c r="K36" s="214" t="s">
        <v>340</v>
      </c>
      <c r="L36" s="215">
        <v>10</v>
      </c>
      <c r="M36" s="75">
        <v>252</v>
      </c>
      <c r="N36" s="217" t="s">
        <v>348</v>
      </c>
    </row>
    <row r="37" spans="1:14" ht="21" customHeight="1">
      <c r="A37" s="151"/>
      <c r="B37" s="154"/>
      <c r="C37" s="155"/>
      <c r="D37" s="155"/>
      <c r="E37" s="152"/>
      <c r="F37" s="152"/>
      <c r="G37" s="155"/>
      <c r="H37" s="155"/>
      <c r="I37" s="155"/>
      <c r="J37" s="152"/>
      <c r="K37" s="155"/>
      <c r="L37" s="155"/>
      <c r="M37" s="75">
        <v>258</v>
      </c>
      <c r="N37" s="155"/>
    </row>
    <row r="38" spans="1:14" ht="27" customHeight="1">
      <c r="A38" s="151"/>
      <c r="B38" s="154"/>
      <c r="C38" s="156" t="s">
        <v>126</v>
      </c>
      <c r="D38" s="214" t="s">
        <v>349</v>
      </c>
      <c r="E38" s="223" t="s">
        <v>347</v>
      </c>
      <c r="F38" s="216">
        <v>5</v>
      </c>
      <c r="G38" s="217" t="s">
        <v>342</v>
      </c>
      <c r="H38" s="218" t="s">
        <v>343</v>
      </c>
      <c r="I38" s="215" t="s">
        <v>350</v>
      </c>
      <c r="J38" s="219" t="s">
        <v>45</v>
      </c>
      <c r="K38" s="214" t="s">
        <v>349</v>
      </c>
      <c r="L38" s="215">
        <v>10</v>
      </c>
      <c r="M38" s="75">
        <v>259</v>
      </c>
      <c r="N38" s="217" t="s">
        <v>348</v>
      </c>
    </row>
    <row r="39" spans="1:14" ht="24.75" customHeight="1">
      <c r="A39" s="151"/>
      <c r="B39" s="154"/>
      <c r="C39" s="155"/>
      <c r="D39" s="155"/>
      <c r="E39" s="152"/>
      <c r="F39" s="152"/>
      <c r="G39" s="155"/>
      <c r="H39" s="155"/>
      <c r="I39" s="155"/>
      <c r="J39" s="152"/>
      <c r="K39" s="155"/>
      <c r="L39" s="155"/>
      <c r="M39" s="75">
        <v>250</v>
      </c>
      <c r="N39" s="155"/>
    </row>
    <row r="40" spans="1:14" ht="24" customHeight="1">
      <c r="A40" s="151"/>
      <c r="B40" s="154"/>
      <c r="C40" s="156" t="s">
        <v>173</v>
      </c>
      <c r="D40" s="214" t="s">
        <v>340</v>
      </c>
      <c r="E40" s="74" t="s">
        <v>341</v>
      </c>
      <c r="F40" s="216">
        <v>5</v>
      </c>
      <c r="G40" s="75" t="s">
        <v>342</v>
      </c>
      <c r="H40" s="218" t="s">
        <v>343</v>
      </c>
      <c r="I40" s="76" t="s">
        <v>344</v>
      </c>
      <c r="J40" s="77" t="s">
        <v>66</v>
      </c>
      <c r="K40" s="214" t="s">
        <v>340</v>
      </c>
      <c r="L40" s="215">
        <v>10</v>
      </c>
      <c r="M40" s="75">
        <v>250</v>
      </c>
      <c r="N40" s="217" t="s">
        <v>351</v>
      </c>
    </row>
    <row r="41" spans="1:14" ht="24" customHeight="1">
      <c r="A41" s="151"/>
      <c r="B41" s="154"/>
      <c r="C41" s="155"/>
      <c r="D41" s="155"/>
      <c r="E41" s="74" t="s">
        <v>341</v>
      </c>
      <c r="F41" s="152"/>
      <c r="G41" s="75" t="s">
        <v>342</v>
      </c>
      <c r="H41" s="155"/>
      <c r="I41" s="76" t="s">
        <v>346</v>
      </c>
      <c r="J41" s="77" t="s">
        <v>352</v>
      </c>
      <c r="K41" s="155"/>
      <c r="L41" s="155"/>
      <c r="M41" s="75">
        <v>254</v>
      </c>
      <c r="N41" s="155"/>
    </row>
    <row r="42" spans="1:14" ht="27" customHeight="1">
      <c r="A42" s="151"/>
      <c r="B42" s="154"/>
      <c r="C42" s="156" t="s">
        <v>353</v>
      </c>
      <c r="D42" s="214" t="s">
        <v>354</v>
      </c>
      <c r="E42" s="74" t="s">
        <v>341</v>
      </c>
      <c r="F42" s="216">
        <v>5</v>
      </c>
      <c r="G42" s="75" t="s">
        <v>342</v>
      </c>
      <c r="H42" s="218" t="s">
        <v>343</v>
      </c>
      <c r="I42" s="76" t="s">
        <v>344</v>
      </c>
      <c r="J42" s="77" t="s">
        <v>355</v>
      </c>
      <c r="K42" s="214" t="s">
        <v>354</v>
      </c>
      <c r="L42" s="215">
        <v>10</v>
      </c>
      <c r="M42" s="75">
        <v>252</v>
      </c>
      <c r="N42" s="217" t="s">
        <v>356</v>
      </c>
    </row>
    <row r="43" spans="1:14" ht="24.75" customHeight="1">
      <c r="A43" s="152"/>
      <c r="B43" s="155"/>
      <c r="C43" s="155"/>
      <c r="D43" s="155"/>
      <c r="E43" s="74" t="s">
        <v>341</v>
      </c>
      <c r="F43" s="152"/>
      <c r="G43" s="75" t="s">
        <v>342</v>
      </c>
      <c r="H43" s="155"/>
      <c r="I43" s="76" t="s">
        <v>346</v>
      </c>
      <c r="J43" s="77" t="s">
        <v>357</v>
      </c>
      <c r="K43" s="155"/>
      <c r="L43" s="155"/>
      <c r="M43" s="75">
        <v>258</v>
      </c>
      <c r="N43" s="155"/>
    </row>
    <row r="44" spans="1:14" ht="18.75" customHeight="1">
      <c r="A44" s="220" t="s">
        <v>157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70"/>
    </row>
    <row r="45" spans="1:14" ht="30" customHeight="1">
      <c r="A45" s="43">
        <v>1</v>
      </c>
      <c r="B45" s="44" t="s">
        <v>158</v>
      </c>
      <c r="C45" s="70" t="s">
        <v>159</v>
      </c>
      <c r="D45" s="70" t="s">
        <v>160</v>
      </c>
      <c r="E45" s="78" t="s">
        <v>161</v>
      </c>
      <c r="F45" s="17" t="s">
        <v>63</v>
      </c>
      <c r="G45" s="14" t="s">
        <v>162</v>
      </c>
      <c r="H45" s="70" t="s">
        <v>71</v>
      </c>
      <c r="I45" s="14" t="s">
        <v>163</v>
      </c>
      <c r="J45" s="14" t="s">
        <v>164</v>
      </c>
      <c r="K45" s="14" t="s">
        <v>160</v>
      </c>
      <c r="L45" s="14">
        <v>25</v>
      </c>
      <c r="M45" s="14">
        <v>257</v>
      </c>
      <c r="N45" s="14" t="s">
        <v>358</v>
      </c>
    </row>
    <row r="46" spans="1:14" ht="12.75" customHeight="1">
      <c r="A46" s="203">
        <v>2</v>
      </c>
      <c r="B46" s="198" t="s">
        <v>215</v>
      </c>
      <c r="C46" s="156" t="s">
        <v>216</v>
      </c>
      <c r="D46" s="156" t="s">
        <v>359</v>
      </c>
      <c r="E46" s="158" t="s">
        <v>161</v>
      </c>
      <c r="F46" s="167">
        <v>8</v>
      </c>
      <c r="G46" s="156" t="s">
        <v>167</v>
      </c>
      <c r="H46" s="14" t="s">
        <v>85</v>
      </c>
      <c r="I46" s="14" t="s">
        <v>218</v>
      </c>
      <c r="J46" s="156" t="s">
        <v>25</v>
      </c>
      <c r="K46" s="156" t="s">
        <v>359</v>
      </c>
      <c r="L46" s="156">
        <v>15</v>
      </c>
      <c r="M46" s="14">
        <v>252</v>
      </c>
      <c r="N46" s="21" t="s">
        <v>335</v>
      </c>
    </row>
    <row r="47" spans="1:14" ht="12.75" customHeight="1">
      <c r="A47" s="152"/>
      <c r="B47" s="155"/>
      <c r="C47" s="155"/>
      <c r="D47" s="155"/>
      <c r="E47" s="155"/>
      <c r="F47" s="152"/>
      <c r="G47" s="155"/>
      <c r="H47" s="14" t="s">
        <v>122</v>
      </c>
      <c r="I47" s="14" t="s">
        <v>219</v>
      </c>
      <c r="J47" s="155"/>
      <c r="K47" s="155"/>
      <c r="L47" s="155"/>
      <c r="M47" s="14">
        <v>152</v>
      </c>
      <c r="N47" s="14" t="s">
        <v>337</v>
      </c>
    </row>
    <row r="48" spans="1:14" ht="12.75" customHeight="1">
      <c r="A48" s="79"/>
      <c r="B48" s="79"/>
      <c r="C48" s="67"/>
      <c r="D48" s="79"/>
      <c r="E48" s="68"/>
      <c r="F48" s="79"/>
      <c r="G48" s="79"/>
      <c r="H48" s="79"/>
      <c r="I48" s="79"/>
      <c r="J48" s="79"/>
      <c r="K48" s="79"/>
      <c r="L48" s="79"/>
      <c r="M48" s="79"/>
      <c r="N48" s="79"/>
    </row>
    <row r="49" spans="3:5" ht="12.75" customHeight="1">
      <c r="C49" s="67"/>
      <c r="E49" s="68"/>
    </row>
    <row r="50" spans="3:5" ht="12.75" customHeight="1">
      <c r="C50" s="67"/>
      <c r="E50" s="68"/>
    </row>
    <row r="51" spans="3:5" ht="12.75" customHeight="1">
      <c r="C51" s="67"/>
      <c r="E51" s="68"/>
    </row>
    <row r="52" spans="3:5" ht="12.75" customHeight="1">
      <c r="C52" s="67"/>
      <c r="E52" s="68"/>
    </row>
    <row r="53" spans="3:5" ht="12.75" customHeight="1">
      <c r="C53" s="67"/>
      <c r="E53" s="68"/>
    </row>
    <row r="54" spans="3:5" ht="12.75" customHeight="1">
      <c r="C54" s="67"/>
      <c r="E54" s="68"/>
    </row>
    <row r="55" spans="3:5" ht="12.75" customHeight="1">
      <c r="C55" s="67"/>
      <c r="E55" s="68"/>
    </row>
    <row r="56" spans="3:5" ht="12.75" customHeight="1">
      <c r="C56" s="67"/>
      <c r="E56" s="68"/>
    </row>
    <row r="57" spans="3:5" ht="12.75" customHeight="1">
      <c r="C57" s="67"/>
      <c r="E57" s="68"/>
    </row>
    <row r="58" spans="3:5" ht="12.75" customHeight="1">
      <c r="C58" s="67"/>
      <c r="E58" s="68"/>
    </row>
    <row r="59" spans="3:5" ht="12.75" customHeight="1">
      <c r="C59" s="67"/>
      <c r="E59" s="68"/>
    </row>
    <row r="60" spans="3:5" ht="12.75" customHeight="1">
      <c r="C60" s="67"/>
      <c r="E60" s="68"/>
    </row>
    <row r="61" spans="3:5" ht="12.75" customHeight="1">
      <c r="C61" s="67"/>
      <c r="E61" s="68"/>
    </row>
    <row r="62" spans="3:5" ht="12.75" customHeight="1">
      <c r="C62" s="67"/>
      <c r="E62" s="68"/>
    </row>
    <row r="63" spans="3:5" ht="12.75" customHeight="1">
      <c r="C63" s="67"/>
      <c r="E63" s="68"/>
    </row>
    <row r="64" spans="3:5" ht="12.75" customHeight="1">
      <c r="C64" s="67"/>
      <c r="E64" s="68"/>
    </row>
    <row r="65" spans="3:5" ht="12.75" customHeight="1">
      <c r="C65" s="67"/>
      <c r="E65" s="68"/>
    </row>
    <row r="66" spans="3:5" ht="12.75" customHeight="1">
      <c r="C66" s="67"/>
      <c r="E66" s="68"/>
    </row>
    <row r="67" spans="3:5" ht="12.75" customHeight="1">
      <c r="C67" s="67"/>
      <c r="E67" s="68"/>
    </row>
    <row r="68" spans="3:5" ht="12.75" customHeight="1">
      <c r="C68" s="67"/>
      <c r="E68" s="68"/>
    </row>
    <row r="69" spans="3:5" ht="12.75" customHeight="1">
      <c r="C69" s="67"/>
      <c r="E69" s="68"/>
    </row>
    <row r="70" spans="3:5" ht="12.75" customHeight="1">
      <c r="C70" s="67"/>
      <c r="E70" s="68"/>
    </row>
    <row r="71" spans="3:5" ht="12.75" customHeight="1">
      <c r="C71" s="67"/>
      <c r="E71" s="68"/>
    </row>
    <row r="72" spans="3:5" ht="12.75" customHeight="1">
      <c r="C72" s="67"/>
      <c r="E72" s="68"/>
    </row>
    <row r="73" spans="3:5" ht="12.75" customHeight="1">
      <c r="C73" s="67"/>
      <c r="E73" s="68"/>
    </row>
    <row r="74" spans="3:5" ht="12.75" customHeight="1">
      <c r="C74" s="67"/>
      <c r="E74" s="68"/>
    </row>
    <row r="75" spans="3:5" ht="12.75" customHeight="1">
      <c r="C75" s="67"/>
      <c r="E75" s="68"/>
    </row>
    <row r="76" spans="3:5" ht="12.75" customHeight="1">
      <c r="C76" s="67"/>
      <c r="E76" s="68"/>
    </row>
    <row r="77" spans="3:5" ht="12.75" customHeight="1">
      <c r="C77" s="67"/>
      <c r="E77" s="68"/>
    </row>
    <row r="78" spans="3:5" ht="12.75" customHeight="1">
      <c r="C78" s="67"/>
      <c r="E78" s="68"/>
    </row>
    <row r="79" spans="3:5" ht="12.75" customHeight="1">
      <c r="C79" s="67"/>
      <c r="E79" s="68"/>
    </row>
    <row r="80" spans="3:5" ht="12.75" customHeight="1">
      <c r="C80" s="67"/>
      <c r="E80" s="68"/>
    </row>
    <row r="81" spans="3:5" ht="12.75" customHeight="1">
      <c r="C81" s="67"/>
      <c r="E81" s="68"/>
    </row>
    <row r="82" spans="3:5" ht="12.75" customHeight="1">
      <c r="C82" s="67"/>
      <c r="E82" s="68"/>
    </row>
    <row r="83" spans="3:5" ht="12.75" customHeight="1">
      <c r="C83" s="67"/>
      <c r="E83" s="68"/>
    </row>
    <row r="84" spans="3:5" ht="12.75" customHeight="1">
      <c r="C84" s="67"/>
      <c r="E84" s="68"/>
    </row>
    <row r="85" spans="3:5" ht="12.75" customHeight="1">
      <c r="C85" s="67"/>
      <c r="E85" s="68"/>
    </row>
    <row r="86" spans="3:5" ht="12.75" customHeight="1">
      <c r="C86" s="67"/>
      <c r="E86" s="68"/>
    </row>
    <row r="87" spans="3:5" ht="12.75" customHeight="1">
      <c r="C87" s="67"/>
      <c r="E87" s="68"/>
    </row>
    <row r="88" spans="3:5" ht="12.75" customHeight="1">
      <c r="C88" s="67"/>
      <c r="E88" s="68"/>
    </row>
    <row r="89" spans="3:5" ht="12.75" customHeight="1">
      <c r="C89" s="67"/>
      <c r="E89" s="68"/>
    </row>
    <row r="90" spans="3:5" ht="12.75" customHeight="1">
      <c r="C90" s="67"/>
      <c r="E90" s="68"/>
    </row>
    <row r="91" spans="3:5" ht="12.75" customHeight="1">
      <c r="C91" s="67"/>
      <c r="E91" s="68"/>
    </row>
    <row r="92" spans="3:5" ht="12.75" customHeight="1">
      <c r="C92" s="67"/>
      <c r="E92" s="68"/>
    </row>
    <row r="93" spans="3:5" ht="12.75" customHeight="1">
      <c r="C93" s="67"/>
      <c r="E93" s="68"/>
    </row>
    <row r="94" spans="3:5" ht="12.75" customHeight="1">
      <c r="C94" s="67"/>
      <c r="E94" s="68"/>
    </row>
    <row r="95" spans="3:5" ht="12.75" customHeight="1">
      <c r="C95" s="67"/>
      <c r="E95" s="68"/>
    </row>
    <row r="96" spans="3:5" ht="12.75" customHeight="1">
      <c r="C96" s="67"/>
      <c r="E96" s="68"/>
    </row>
    <row r="97" spans="3:5" ht="12.75" customHeight="1">
      <c r="C97" s="67"/>
      <c r="E97" s="68"/>
    </row>
    <row r="98" spans="3:5" ht="12.75" customHeight="1">
      <c r="C98" s="67"/>
      <c r="E98" s="68"/>
    </row>
    <row r="99" spans="3:5" ht="12.75" customHeight="1">
      <c r="C99" s="67"/>
      <c r="E99" s="68"/>
    </row>
    <row r="100" spans="3:5" ht="12.75" customHeight="1">
      <c r="C100" s="67"/>
      <c r="E100" s="68"/>
    </row>
    <row r="101" spans="3:5" ht="12.75" customHeight="1">
      <c r="C101" s="67"/>
      <c r="E101" s="68"/>
    </row>
    <row r="102" spans="3:5" ht="12.75" customHeight="1">
      <c r="C102" s="67"/>
      <c r="E102" s="68"/>
    </row>
    <row r="103" spans="3:5" ht="12.75" customHeight="1">
      <c r="C103" s="67"/>
      <c r="E103" s="68"/>
    </row>
    <row r="104" spans="3:5" ht="12.75" customHeight="1">
      <c r="C104" s="67"/>
      <c r="E104" s="68"/>
    </row>
    <row r="105" spans="3:5" ht="12.75" customHeight="1">
      <c r="C105" s="67"/>
      <c r="E105" s="68"/>
    </row>
    <row r="106" spans="3:5" ht="12.75" customHeight="1">
      <c r="C106" s="67"/>
      <c r="E106" s="68"/>
    </row>
    <row r="107" spans="3:5" ht="12.75" customHeight="1">
      <c r="C107" s="67"/>
      <c r="E107" s="68"/>
    </row>
    <row r="108" spans="3:5" ht="12.75" customHeight="1">
      <c r="C108" s="67"/>
      <c r="E108" s="68"/>
    </row>
    <row r="109" spans="3:5" ht="12.75" customHeight="1">
      <c r="C109" s="67"/>
      <c r="E109" s="68"/>
    </row>
    <row r="110" spans="3:5" ht="12.75" customHeight="1">
      <c r="C110" s="67"/>
      <c r="E110" s="68"/>
    </row>
    <row r="111" spans="3:5" ht="12.75" customHeight="1">
      <c r="C111" s="67"/>
      <c r="E111" s="68"/>
    </row>
    <row r="112" spans="3:5" ht="12.75" customHeight="1">
      <c r="C112" s="67"/>
      <c r="E112" s="68"/>
    </row>
    <row r="113" spans="3:5" ht="12.75" customHeight="1">
      <c r="C113" s="67"/>
      <c r="E113" s="68"/>
    </row>
    <row r="114" spans="3:5" ht="12.75" customHeight="1">
      <c r="C114" s="67"/>
      <c r="E114" s="68"/>
    </row>
    <row r="115" spans="3:5" ht="12.75" customHeight="1">
      <c r="C115" s="67"/>
      <c r="E115" s="68"/>
    </row>
    <row r="116" spans="3:5" ht="12.75" customHeight="1">
      <c r="C116" s="67"/>
      <c r="E116" s="68"/>
    </row>
    <row r="117" spans="3:5" ht="12.75" customHeight="1">
      <c r="C117" s="67"/>
      <c r="E117" s="68"/>
    </row>
    <row r="118" spans="3:5" ht="12.75" customHeight="1">
      <c r="C118" s="67"/>
      <c r="E118" s="68"/>
    </row>
    <row r="119" spans="3:5" ht="12.75" customHeight="1">
      <c r="C119" s="67"/>
      <c r="E119" s="68"/>
    </row>
    <row r="120" spans="3:5" ht="12.75" customHeight="1">
      <c r="C120" s="67"/>
      <c r="E120" s="68"/>
    </row>
    <row r="121" spans="3:5" ht="12.75" customHeight="1">
      <c r="C121" s="67"/>
      <c r="E121" s="68"/>
    </row>
    <row r="122" spans="3:5" ht="12.75" customHeight="1">
      <c r="C122" s="67"/>
      <c r="E122" s="68"/>
    </row>
    <row r="123" spans="3:5" ht="12.75" customHeight="1">
      <c r="C123" s="67"/>
      <c r="E123" s="68"/>
    </row>
    <row r="124" spans="3:5" ht="12.75" customHeight="1">
      <c r="C124" s="67"/>
      <c r="E124" s="68"/>
    </row>
    <row r="125" spans="3:5" ht="12.75" customHeight="1">
      <c r="C125" s="67"/>
      <c r="E125" s="68"/>
    </row>
    <row r="126" spans="3:5" ht="12.75" customHeight="1">
      <c r="C126" s="67"/>
      <c r="E126" s="68"/>
    </row>
    <row r="127" spans="3:5" ht="12.75" customHeight="1">
      <c r="C127" s="67"/>
      <c r="E127" s="68"/>
    </row>
    <row r="128" spans="3:5" ht="12.75" customHeight="1">
      <c r="C128" s="67"/>
      <c r="E128" s="68"/>
    </row>
    <row r="129" spans="3:5" ht="12.75" customHeight="1">
      <c r="C129" s="67"/>
      <c r="E129" s="68"/>
    </row>
    <row r="130" spans="3:5" ht="12.75" customHeight="1">
      <c r="C130" s="67"/>
      <c r="E130" s="68"/>
    </row>
    <row r="131" spans="3:5" ht="12.75" customHeight="1">
      <c r="C131" s="67"/>
      <c r="E131" s="68"/>
    </row>
    <row r="132" spans="3:5" ht="12.75" customHeight="1">
      <c r="C132" s="67"/>
      <c r="E132" s="68"/>
    </row>
    <row r="133" spans="3:5" ht="12.75" customHeight="1">
      <c r="C133" s="67"/>
      <c r="E133" s="68"/>
    </row>
    <row r="134" spans="3:5" ht="12.75" customHeight="1">
      <c r="C134" s="67"/>
      <c r="E134" s="68"/>
    </row>
    <row r="135" spans="3:5" ht="12.75" customHeight="1">
      <c r="C135" s="67"/>
      <c r="E135" s="68"/>
    </row>
    <row r="136" spans="3:5" ht="12.75" customHeight="1">
      <c r="C136" s="67"/>
      <c r="E136" s="68"/>
    </row>
    <row r="137" spans="3:5" ht="12.75" customHeight="1">
      <c r="C137" s="67"/>
      <c r="E137" s="68"/>
    </row>
    <row r="138" spans="3:5" ht="12.75" customHeight="1">
      <c r="C138" s="67"/>
      <c r="E138" s="68"/>
    </row>
    <row r="139" spans="3:5" ht="12.75" customHeight="1">
      <c r="C139" s="67"/>
      <c r="E139" s="68"/>
    </row>
    <row r="140" spans="3:5" ht="12.75" customHeight="1">
      <c r="C140" s="67"/>
      <c r="E140" s="68"/>
    </row>
    <row r="141" spans="3:5" ht="12.75" customHeight="1">
      <c r="C141" s="67"/>
      <c r="E141" s="68"/>
    </row>
    <row r="142" spans="3:5" ht="12.75" customHeight="1">
      <c r="C142" s="67"/>
      <c r="E142" s="68"/>
    </row>
    <row r="143" spans="3:5" ht="12.75" customHeight="1">
      <c r="C143" s="67"/>
      <c r="E143" s="68"/>
    </row>
    <row r="144" spans="3:5" ht="12.75" customHeight="1">
      <c r="C144" s="67"/>
      <c r="E144" s="68"/>
    </row>
    <row r="145" spans="3:5" ht="12.75" customHeight="1">
      <c r="C145" s="67"/>
      <c r="E145" s="68"/>
    </row>
    <row r="146" spans="3:5" ht="12.75" customHeight="1">
      <c r="C146" s="67"/>
      <c r="E146" s="68"/>
    </row>
    <row r="147" spans="3:5" ht="12.75" customHeight="1">
      <c r="C147" s="67"/>
      <c r="E147" s="68"/>
    </row>
    <row r="148" spans="3:5" ht="12.75" customHeight="1">
      <c r="C148" s="67"/>
      <c r="E148" s="68"/>
    </row>
    <row r="149" spans="3:5" ht="12.75" customHeight="1">
      <c r="C149" s="67"/>
      <c r="E149" s="68"/>
    </row>
    <row r="150" spans="3:5" ht="12.75" customHeight="1">
      <c r="C150" s="67"/>
      <c r="E150" s="68"/>
    </row>
    <row r="151" spans="3:5" ht="12.75" customHeight="1">
      <c r="C151" s="67"/>
      <c r="E151" s="68"/>
    </row>
    <row r="152" spans="3:5" ht="12.75" customHeight="1">
      <c r="C152" s="67"/>
      <c r="E152" s="68"/>
    </row>
    <row r="153" spans="3:5" ht="12.75" customHeight="1">
      <c r="C153" s="67"/>
      <c r="E153" s="68"/>
    </row>
    <row r="154" spans="3:5" ht="12.75" customHeight="1">
      <c r="C154" s="67"/>
      <c r="E154" s="68"/>
    </row>
    <row r="155" spans="3:5" ht="12.75" customHeight="1">
      <c r="C155" s="67"/>
      <c r="E155" s="68"/>
    </row>
    <row r="156" spans="3:5" ht="12.75" customHeight="1">
      <c r="C156" s="67"/>
      <c r="E156" s="68"/>
    </row>
    <row r="157" spans="3:5" ht="12.75" customHeight="1">
      <c r="C157" s="67"/>
      <c r="E157" s="68"/>
    </row>
    <row r="158" spans="3:5" ht="12.75" customHeight="1">
      <c r="C158" s="67"/>
      <c r="E158" s="68"/>
    </row>
    <row r="159" spans="3:5" ht="12.75" customHeight="1">
      <c r="C159" s="67"/>
      <c r="E159" s="68"/>
    </row>
    <row r="160" spans="3:5" ht="12.75" customHeight="1">
      <c r="C160" s="67"/>
      <c r="E160" s="68"/>
    </row>
    <row r="161" spans="3:5" ht="12.75" customHeight="1">
      <c r="C161" s="67"/>
      <c r="E161" s="68"/>
    </row>
    <row r="162" spans="3:5" ht="12.75" customHeight="1">
      <c r="C162" s="67"/>
      <c r="E162" s="68"/>
    </row>
    <row r="163" spans="3:5" ht="12.75" customHeight="1">
      <c r="C163" s="67"/>
      <c r="E163" s="68"/>
    </row>
    <row r="164" spans="3:5" ht="12.75" customHeight="1">
      <c r="C164" s="67"/>
      <c r="E164" s="68"/>
    </row>
    <row r="165" spans="3:5" ht="12.75" customHeight="1">
      <c r="C165" s="67"/>
      <c r="E165" s="68"/>
    </row>
    <row r="166" spans="3:5" ht="12.75" customHeight="1">
      <c r="C166" s="67"/>
      <c r="E166" s="68"/>
    </row>
    <row r="167" spans="3:5" ht="12.75" customHeight="1">
      <c r="C167" s="67"/>
      <c r="E167" s="68"/>
    </row>
    <row r="168" spans="3:5" ht="12.75" customHeight="1">
      <c r="C168" s="67"/>
      <c r="E168" s="68"/>
    </row>
    <row r="169" spans="3:5" ht="12.75" customHeight="1">
      <c r="C169" s="67"/>
      <c r="E169" s="68"/>
    </row>
    <row r="170" spans="3:5" ht="12.75" customHeight="1">
      <c r="C170" s="67"/>
      <c r="E170" s="68"/>
    </row>
    <row r="171" spans="3:5" ht="12.75" customHeight="1">
      <c r="C171" s="67"/>
      <c r="E171" s="68"/>
    </row>
    <row r="172" spans="3:5" ht="12.75" customHeight="1">
      <c r="C172" s="67"/>
      <c r="E172" s="68"/>
    </row>
    <row r="173" spans="3:5" ht="12.75" customHeight="1">
      <c r="C173" s="67"/>
      <c r="E173" s="68"/>
    </row>
    <row r="174" spans="3:5" ht="12.75" customHeight="1">
      <c r="C174" s="67"/>
      <c r="E174" s="68"/>
    </row>
    <row r="175" spans="3:5" ht="12.75" customHeight="1">
      <c r="C175" s="67"/>
      <c r="E175" s="68"/>
    </row>
    <row r="176" spans="3:5" ht="12.75" customHeight="1">
      <c r="C176" s="67"/>
      <c r="E176" s="68"/>
    </row>
    <row r="177" spans="3:5" ht="12.75" customHeight="1">
      <c r="C177" s="67"/>
      <c r="E177" s="68"/>
    </row>
    <row r="178" spans="3:5" ht="12.75" customHeight="1">
      <c r="C178" s="67"/>
      <c r="E178" s="68"/>
    </row>
    <row r="179" spans="3:5" ht="12.75" customHeight="1">
      <c r="C179" s="67"/>
      <c r="E179" s="68"/>
    </row>
    <row r="180" spans="3:5" ht="12.75" customHeight="1">
      <c r="C180" s="67"/>
      <c r="E180" s="68"/>
    </row>
    <row r="181" spans="3:5" ht="12.75" customHeight="1">
      <c r="C181" s="67"/>
      <c r="E181" s="68"/>
    </row>
    <row r="182" spans="3:5" ht="12.75" customHeight="1">
      <c r="C182" s="67"/>
      <c r="E182" s="68"/>
    </row>
    <row r="183" spans="3:5" ht="12.75" customHeight="1">
      <c r="C183" s="67"/>
      <c r="E183" s="68"/>
    </row>
    <row r="184" spans="3:5" ht="12.75" customHeight="1">
      <c r="C184" s="67"/>
      <c r="E184" s="68"/>
    </row>
    <row r="185" spans="3:5" ht="12.75" customHeight="1">
      <c r="C185" s="67"/>
      <c r="E185" s="68"/>
    </row>
    <row r="186" spans="3:5" ht="12.75" customHeight="1">
      <c r="C186" s="67"/>
      <c r="E186" s="68"/>
    </row>
    <row r="187" spans="3:5" ht="12.75" customHeight="1">
      <c r="C187" s="67"/>
      <c r="E187" s="68"/>
    </row>
    <row r="188" spans="3:5" ht="12.75" customHeight="1">
      <c r="C188" s="67"/>
      <c r="E188" s="68"/>
    </row>
    <row r="189" spans="3:5" ht="12.75" customHeight="1">
      <c r="C189" s="67"/>
      <c r="E189" s="68"/>
    </row>
    <row r="190" spans="3:5" ht="12.75" customHeight="1">
      <c r="C190" s="67"/>
      <c r="E190" s="68"/>
    </row>
    <row r="191" spans="3:5" ht="12.75" customHeight="1">
      <c r="C191" s="67"/>
      <c r="E191" s="68"/>
    </row>
    <row r="192" spans="3:5" ht="12.75" customHeight="1">
      <c r="C192" s="67"/>
      <c r="E192" s="68"/>
    </row>
    <row r="193" spans="3:5" ht="12.75" customHeight="1">
      <c r="C193" s="67"/>
      <c r="E193" s="68"/>
    </row>
    <row r="194" spans="3:5" ht="12.75" customHeight="1">
      <c r="C194" s="67"/>
      <c r="E194" s="68"/>
    </row>
    <row r="195" spans="3:5" ht="12.75" customHeight="1">
      <c r="C195" s="67"/>
      <c r="E195" s="68"/>
    </row>
    <row r="196" spans="3:5" ht="12.75" customHeight="1">
      <c r="C196" s="67"/>
      <c r="E196" s="68"/>
    </row>
    <row r="197" spans="3:5" ht="12.75" customHeight="1">
      <c r="C197" s="67"/>
      <c r="E197" s="68"/>
    </row>
    <row r="198" spans="3:5" ht="12.75" customHeight="1">
      <c r="C198" s="67"/>
      <c r="E198" s="68"/>
    </row>
    <row r="199" spans="3:5" ht="12.75" customHeight="1">
      <c r="C199" s="67"/>
      <c r="E199" s="68"/>
    </row>
    <row r="200" spans="3:5" ht="12.75" customHeight="1">
      <c r="C200" s="67"/>
      <c r="E200" s="68"/>
    </row>
    <row r="201" spans="3:5" ht="12.75" customHeight="1">
      <c r="C201" s="67"/>
      <c r="E201" s="68"/>
    </row>
    <row r="202" spans="3:5" ht="12.75" customHeight="1">
      <c r="C202" s="67"/>
      <c r="E202" s="68"/>
    </row>
    <row r="203" spans="3:5" ht="12.75" customHeight="1">
      <c r="C203" s="67"/>
      <c r="E203" s="68"/>
    </row>
    <row r="204" spans="3:5" ht="12.75" customHeight="1">
      <c r="C204" s="67"/>
      <c r="E204" s="68"/>
    </row>
    <row r="205" spans="3:5" ht="12.75" customHeight="1">
      <c r="C205" s="67"/>
      <c r="E205" s="68"/>
    </row>
    <row r="206" spans="3:5" ht="12.75" customHeight="1">
      <c r="C206" s="67"/>
      <c r="E206" s="68"/>
    </row>
    <row r="207" spans="3:5" ht="12.75" customHeight="1">
      <c r="C207" s="67"/>
      <c r="E207" s="68"/>
    </row>
    <row r="208" spans="3:5" ht="12.75" customHeight="1">
      <c r="C208" s="67"/>
      <c r="E208" s="68"/>
    </row>
    <row r="209" spans="3:5" ht="12.75" customHeight="1">
      <c r="C209" s="67"/>
      <c r="E209" s="68"/>
    </row>
    <row r="210" spans="3:5" ht="12.75" customHeight="1">
      <c r="C210" s="67"/>
      <c r="E210" s="68"/>
    </row>
    <row r="211" spans="3:5" ht="12.75" customHeight="1">
      <c r="C211" s="67"/>
      <c r="E211" s="68"/>
    </row>
    <row r="212" spans="3:5" ht="12.75" customHeight="1">
      <c r="C212" s="67"/>
      <c r="E212" s="68"/>
    </row>
    <row r="213" spans="3:5" ht="12.75" customHeight="1">
      <c r="C213" s="67"/>
      <c r="E213" s="68"/>
    </row>
    <row r="214" spans="3:5" ht="12.75" customHeight="1">
      <c r="C214" s="67"/>
      <c r="E214" s="68"/>
    </row>
    <row r="215" spans="3:5" ht="12.75" customHeight="1">
      <c r="C215" s="67"/>
      <c r="E215" s="68"/>
    </row>
    <row r="216" spans="3:5" ht="12.75" customHeight="1">
      <c r="C216" s="67"/>
      <c r="E216" s="68"/>
    </row>
    <row r="217" spans="3:5" ht="12.75" customHeight="1">
      <c r="C217" s="67"/>
      <c r="E217" s="68"/>
    </row>
    <row r="218" spans="3:5" ht="12.75" customHeight="1">
      <c r="C218" s="67"/>
      <c r="E218" s="68"/>
    </row>
    <row r="219" spans="3:5" ht="12.75" customHeight="1">
      <c r="C219" s="67"/>
      <c r="E219" s="68"/>
    </row>
    <row r="220" spans="3:5" ht="12.75" customHeight="1">
      <c r="C220" s="67"/>
      <c r="E220" s="68"/>
    </row>
    <row r="221" spans="3:5" ht="12.75" customHeight="1">
      <c r="C221" s="67"/>
      <c r="E221" s="68"/>
    </row>
    <row r="222" spans="3:5" ht="12.75" customHeight="1">
      <c r="C222" s="67"/>
      <c r="E222" s="68"/>
    </row>
    <row r="223" spans="3:5" ht="12.75" customHeight="1">
      <c r="C223" s="67"/>
      <c r="E223" s="68"/>
    </row>
    <row r="224" spans="3:5" ht="12.75" customHeight="1">
      <c r="C224" s="67"/>
      <c r="E224" s="68"/>
    </row>
    <row r="225" spans="3:5" ht="12.75" customHeight="1">
      <c r="C225" s="67"/>
      <c r="E225" s="68"/>
    </row>
    <row r="226" spans="3:5" ht="12.75" customHeight="1">
      <c r="C226" s="67"/>
      <c r="E226" s="68"/>
    </row>
    <row r="227" spans="3:5" ht="12.75" customHeight="1">
      <c r="C227" s="67"/>
      <c r="E227" s="68"/>
    </row>
    <row r="228" spans="3:5" ht="12.75" customHeight="1">
      <c r="C228" s="67"/>
      <c r="E228" s="68"/>
    </row>
    <row r="229" spans="3:5" ht="12.75" customHeight="1">
      <c r="C229" s="67"/>
      <c r="E229" s="68"/>
    </row>
    <row r="230" spans="3:5" ht="12.75" customHeight="1">
      <c r="C230" s="67"/>
      <c r="E230" s="68"/>
    </row>
    <row r="231" spans="3:5" ht="12.75" customHeight="1">
      <c r="C231" s="67"/>
      <c r="E231" s="68"/>
    </row>
    <row r="232" spans="3:5" ht="12.75" customHeight="1">
      <c r="C232" s="67"/>
      <c r="E232" s="68"/>
    </row>
    <row r="233" spans="3:5" ht="12.75" customHeight="1">
      <c r="C233" s="67"/>
      <c r="E233" s="68"/>
    </row>
    <row r="234" spans="3:5" ht="12.75" customHeight="1">
      <c r="C234" s="67"/>
      <c r="E234" s="68"/>
    </row>
    <row r="235" spans="3:5" ht="12.75" customHeight="1">
      <c r="C235" s="67"/>
      <c r="E235" s="68"/>
    </row>
    <row r="236" spans="3:5" ht="12.75" customHeight="1">
      <c r="C236" s="67"/>
      <c r="E236" s="68"/>
    </row>
    <row r="237" spans="3:5" ht="12.75" customHeight="1">
      <c r="C237" s="67"/>
      <c r="E237" s="68"/>
    </row>
    <row r="238" spans="3:5" ht="12.75" customHeight="1">
      <c r="C238" s="67"/>
      <c r="E238" s="68"/>
    </row>
    <row r="239" spans="3:5" ht="12.75" customHeight="1">
      <c r="C239" s="67"/>
      <c r="E239" s="68"/>
    </row>
    <row r="240" spans="3:5" ht="12.75" customHeight="1">
      <c r="C240" s="67"/>
      <c r="E240" s="68"/>
    </row>
    <row r="241" spans="3:5" ht="12.75" customHeight="1">
      <c r="C241" s="67"/>
      <c r="E241" s="68"/>
    </row>
    <row r="242" spans="3:5" ht="12.75" customHeight="1">
      <c r="C242" s="67"/>
      <c r="E242" s="68"/>
    </row>
    <row r="243" spans="3:5" ht="12.75" customHeight="1">
      <c r="C243" s="67"/>
      <c r="E243" s="68"/>
    </row>
    <row r="244" spans="3:5" ht="12.75" customHeight="1">
      <c r="C244" s="67"/>
      <c r="E244" s="68"/>
    </row>
    <row r="245" spans="3:5" ht="12.75" customHeight="1">
      <c r="C245" s="67"/>
      <c r="E245" s="68"/>
    </row>
    <row r="246" spans="3:5" ht="12.75" customHeight="1">
      <c r="C246" s="67"/>
      <c r="E246" s="68"/>
    </row>
    <row r="247" spans="3:5" ht="12.75" customHeight="1">
      <c r="C247" s="67"/>
      <c r="E247" s="68"/>
    </row>
    <row r="248" spans="3:5" ht="12.75" customHeight="1">
      <c r="C248" s="67"/>
      <c r="E248" s="68"/>
    </row>
    <row r="249" spans="3:5" ht="12.75" customHeight="1">
      <c r="C249" s="67"/>
      <c r="E249" s="68"/>
    </row>
    <row r="250" spans="3:5" ht="12.75" customHeight="1">
      <c r="C250" s="67"/>
      <c r="E250" s="68"/>
    </row>
    <row r="251" spans="3:5" ht="12.75" customHeight="1">
      <c r="C251" s="67"/>
      <c r="E251" s="68"/>
    </row>
    <row r="252" spans="3:5" ht="12.75" customHeight="1">
      <c r="C252" s="67"/>
      <c r="E252" s="68"/>
    </row>
    <row r="253" spans="3:5" ht="12.75" customHeight="1">
      <c r="C253" s="67"/>
      <c r="E253" s="68"/>
    </row>
    <row r="254" spans="3:5" ht="12.75" customHeight="1">
      <c r="C254" s="67"/>
      <c r="E254" s="68"/>
    </row>
    <row r="255" spans="3:5" ht="12.75" customHeight="1">
      <c r="C255" s="67"/>
      <c r="E255" s="68"/>
    </row>
    <row r="256" spans="3:5" ht="12.75" customHeight="1">
      <c r="C256" s="67"/>
      <c r="E256" s="68"/>
    </row>
    <row r="257" spans="3:5" ht="12.75" customHeight="1">
      <c r="C257" s="67"/>
      <c r="E257" s="68"/>
    </row>
    <row r="258" spans="3:5" ht="12.75" customHeight="1">
      <c r="C258" s="67"/>
      <c r="E258" s="68"/>
    </row>
    <row r="259" spans="3:5" ht="12.75" customHeight="1">
      <c r="C259" s="67"/>
      <c r="E259" s="68"/>
    </row>
    <row r="260" spans="3:5" ht="12.75" customHeight="1">
      <c r="C260" s="67"/>
      <c r="E260" s="68"/>
    </row>
    <row r="261" spans="3:5" ht="12.75" customHeight="1">
      <c r="C261" s="67"/>
      <c r="E261" s="68"/>
    </row>
    <row r="262" spans="3:5" ht="12.75" customHeight="1">
      <c r="C262" s="67"/>
      <c r="E262" s="68"/>
    </row>
    <row r="263" spans="3:5" ht="12.75" customHeight="1">
      <c r="C263" s="67"/>
      <c r="E263" s="68"/>
    </row>
    <row r="264" spans="3:5" ht="12.75" customHeight="1">
      <c r="C264" s="67"/>
      <c r="E264" s="68"/>
    </row>
    <row r="265" spans="3:5" ht="12.75" customHeight="1">
      <c r="C265" s="67"/>
      <c r="E265" s="68"/>
    </row>
    <row r="266" spans="3:5" ht="12.75" customHeight="1">
      <c r="C266" s="67"/>
      <c r="E266" s="68"/>
    </row>
    <row r="267" spans="3:5" ht="12.75" customHeight="1">
      <c r="C267" s="67"/>
      <c r="E267" s="68"/>
    </row>
    <row r="268" spans="3:5" ht="12.75" customHeight="1">
      <c r="C268" s="67"/>
      <c r="E268" s="68"/>
    </row>
    <row r="269" spans="3:5" ht="12.75" customHeight="1">
      <c r="C269" s="67"/>
      <c r="E269" s="68"/>
    </row>
    <row r="270" spans="3:5" ht="12.75" customHeight="1">
      <c r="C270" s="67"/>
      <c r="E270" s="68"/>
    </row>
    <row r="271" spans="3:5" ht="12.75" customHeight="1">
      <c r="C271" s="67"/>
      <c r="E271" s="68"/>
    </row>
    <row r="272" spans="3:5" ht="12.75" customHeight="1">
      <c r="C272" s="67"/>
      <c r="E272" s="68"/>
    </row>
    <row r="273" spans="3:5" ht="12.75" customHeight="1">
      <c r="C273" s="67"/>
      <c r="E273" s="68"/>
    </row>
    <row r="274" spans="3:5" ht="12.75" customHeight="1">
      <c r="C274" s="67"/>
      <c r="E274" s="68"/>
    </row>
    <row r="275" spans="3:5" ht="12.75" customHeight="1">
      <c r="C275" s="67"/>
      <c r="E275" s="68"/>
    </row>
    <row r="276" spans="3:5" ht="12.75" customHeight="1">
      <c r="C276" s="67"/>
      <c r="E276" s="68"/>
    </row>
    <row r="277" spans="3:5" ht="12.75" customHeight="1">
      <c r="C277" s="67"/>
      <c r="E277" s="68"/>
    </row>
    <row r="278" spans="3:5" ht="12.75" customHeight="1">
      <c r="C278" s="67"/>
      <c r="E278" s="68"/>
    </row>
    <row r="279" spans="3:5" ht="12.75" customHeight="1">
      <c r="C279" s="67"/>
      <c r="E279" s="68"/>
    </row>
    <row r="280" spans="3:5" ht="12.75" customHeight="1">
      <c r="C280" s="67"/>
      <c r="E280" s="68"/>
    </row>
    <row r="281" spans="3:5" ht="12.75" customHeight="1">
      <c r="C281" s="67"/>
      <c r="E281" s="68"/>
    </row>
    <row r="282" spans="3:5" ht="12.75" customHeight="1">
      <c r="C282" s="67"/>
      <c r="E282" s="68"/>
    </row>
    <row r="283" spans="3:5" ht="12.75" customHeight="1">
      <c r="C283" s="67"/>
      <c r="E283" s="68"/>
    </row>
    <row r="284" spans="3:5" ht="12.75" customHeight="1">
      <c r="C284" s="67"/>
      <c r="E284" s="68"/>
    </row>
    <row r="285" spans="3:5" ht="12.75" customHeight="1">
      <c r="C285" s="67"/>
      <c r="E285" s="68"/>
    </row>
    <row r="286" spans="3:5" ht="12.75" customHeight="1">
      <c r="C286" s="67"/>
      <c r="E286" s="68"/>
    </row>
    <row r="287" spans="3:5" ht="12.75" customHeight="1">
      <c r="C287" s="67"/>
      <c r="E287" s="68"/>
    </row>
    <row r="288" spans="3:5" ht="12.75" customHeight="1">
      <c r="C288" s="67"/>
      <c r="E288" s="68"/>
    </row>
    <row r="289" spans="3:5" ht="12.75" customHeight="1">
      <c r="C289" s="67"/>
      <c r="E289" s="68"/>
    </row>
    <row r="290" spans="3:5" ht="12.75" customHeight="1">
      <c r="C290" s="67"/>
      <c r="E290" s="68"/>
    </row>
    <row r="291" spans="3:5" ht="12.75" customHeight="1">
      <c r="C291" s="67"/>
      <c r="E291" s="68"/>
    </row>
    <row r="292" spans="3:5" ht="12.75" customHeight="1">
      <c r="C292" s="67"/>
      <c r="E292" s="68"/>
    </row>
    <row r="293" spans="3:5" ht="12.75" customHeight="1">
      <c r="C293" s="67"/>
      <c r="E293" s="68"/>
    </row>
    <row r="294" spans="3:5" ht="12.75" customHeight="1">
      <c r="C294" s="67"/>
      <c r="E294" s="68"/>
    </row>
    <row r="295" spans="3:5" ht="12.75" customHeight="1">
      <c r="C295" s="67"/>
      <c r="E295" s="68"/>
    </row>
    <row r="296" spans="3:5" ht="12.75" customHeight="1">
      <c r="C296" s="67"/>
      <c r="E296" s="68"/>
    </row>
    <row r="297" spans="3:5" ht="12.75" customHeight="1">
      <c r="C297" s="67"/>
      <c r="E297" s="68"/>
    </row>
    <row r="298" spans="3:5" ht="12.75" customHeight="1">
      <c r="C298" s="67"/>
      <c r="E298" s="68"/>
    </row>
    <row r="299" spans="3:5" ht="12.75" customHeight="1">
      <c r="C299" s="67"/>
      <c r="E299" s="68"/>
    </row>
    <row r="300" spans="3:5" ht="12.75" customHeight="1">
      <c r="C300" s="67"/>
      <c r="E300" s="68"/>
    </row>
    <row r="301" spans="3:5" ht="12.75" customHeight="1">
      <c r="C301" s="67"/>
      <c r="E301" s="68"/>
    </row>
    <row r="302" spans="3:5" ht="12.75" customHeight="1">
      <c r="C302" s="67"/>
      <c r="E302" s="68"/>
    </row>
    <row r="303" spans="3:5" ht="12.75" customHeight="1">
      <c r="C303" s="67"/>
      <c r="E303" s="68"/>
    </row>
    <row r="304" spans="3:5" ht="12.75" customHeight="1">
      <c r="C304" s="67"/>
      <c r="E304" s="68"/>
    </row>
    <row r="305" spans="3:5" ht="12.75" customHeight="1">
      <c r="C305" s="67"/>
      <c r="E305" s="68"/>
    </row>
    <row r="306" spans="3:5" ht="12.75" customHeight="1">
      <c r="C306" s="67"/>
      <c r="E306" s="68"/>
    </row>
    <row r="307" spans="3:5" ht="12.75" customHeight="1">
      <c r="C307" s="67"/>
      <c r="E307" s="68"/>
    </row>
    <row r="308" spans="3:5" ht="12.75" customHeight="1">
      <c r="C308" s="67"/>
      <c r="E308" s="68"/>
    </row>
    <row r="309" spans="3:5" ht="12.75" customHeight="1">
      <c r="C309" s="67"/>
      <c r="E309" s="68"/>
    </row>
    <row r="310" spans="3:5" ht="12.75" customHeight="1">
      <c r="C310" s="67"/>
      <c r="E310" s="68"/>
    </row>
    <row r="311" spans="3:5" ht="12.75" customHeight="1">
      <c r="C311" s="67"/>
      <c r="E311" s="68"/>
    </row>
    <row r="312" spans="3:5" ht="12.75" customHeight="1">
      <c r="C312" s="67"/>
      <c r="E312" s="68"/>
    </row>
    <row r="313" spans="3:5" ht="12.75" customHeight="1">
      <c r="C313" s="67"/>
      <c r="E313" s="68"/>
    </row>
    <row r="314" spans="3:5" ht="12.75" customHeight="1">
      <c r="C314" s="67"/>
      <c r="E314" s="68"/>
    </row>
    <row r="315" spans="3:5" ht="12.75" customHeight="1">
      <c r="C315" s="67"/>
      <c r="E315" s="68"/>
    </row>
    <row r="316" spans="3:5" ht="12.75" customHeight="1">
      <c r="C316" s="67"/>
      <c r="E316" s="68"/>
    </row>
    <row r="317" spans="3:5" ht="12.75" customHeight="1">
      <c r="C317" s="67"/>
      <c r="E317" s="68"/>
    </row>
    <row r="318" spans="3:5" ht="12.75" customHeight="1">
      <c r="C318" s="67"/>
      <c r="E318" s="68"/>
    </row>
    <row r="319" spans="3:5" ht="12.75" customHeight="1">
      <c r="C319" s="67"/>
      <c r="E319" s="68"/>
    </row>
    <row r="320" spans="3:5" ht="12.75" customHeight="1">
      <c r="C320" s="67"/>
      <c r="E320" s="68"/>
    </row>
    <row r="321" spans="3:5" ht="12.75" customHeight="1">
      <c r="C321" s="67"/>
      <c r="E321" s="68"/>
    </row>
    <row r="322" spans="3:5" ht="12.75" customHeight="1">
      <c r="C322" s="67"/>
      <c r="E322" s="68"/>
    </row>
    <row r="323" spans="3:5" ht="12.75" customHeight="1">
      <c r="C323" s="67"/>
      <c r="E323" s="68"/>
    </row>
    <row r="324" spans="3:5" ht="12.75" customHeight="1">
      <c r="C324" s="67"/>
      <c r="E324" s="68"/>
    </row>
    <row r="325" spans="3:5" ht="12.75" customHeight="1">
      <c r="C325" s="67"/>
      <c r="E325" s="68"/>
    </row>
    <row r="326" spans="3:5" ht="12.75" customHeight="1">
      <c r="C326" s="67"/>
      <c r="E326" s="68"/>
    </row>
    <row r="327" spans="3:5" ht="12.75" customHeight="1">
      <c r="C327" s="67"/>
      <c r="E327" s="68"/>
    </row>
    <row r="328" spans="3:5" ht="12.75" customHeight="1">
      <c r="C328" s="67"/>
      <c r="E328" s="68"/>
    </row>
    <row r="329" spans="3:5" ht="12.75" customHeight="1">
      <c r="C329" s="67"/>
      <c r="E329" s="68"/>
    </row>
    <row r="330" spans="3:5" ht="12.75" customHeight="1">
      <c r="C330" s="67"/>
      <c r="E330" s="68"/>
    </row>
    <row r="331" spans="3:5" ht="12.75" customHeight="1">
      <c r="C331" s="67"/>
      <c r="E331" s="68"/>
    </row>
    <row r="332" spans="3:5" ht="12.75" customHeight="1">
      <c r="C332" s="67"/>
      <c r="E332" s="68"/>
    </row>
    <row r="333" spans="3:5" ht="12.75" customHeight="1">
      <c r="C333" s="67"/>
      <c r="E333" s="68"/>
    </row>
    <row r="334" spans="3:5" ht="12.75" customHeight="1">
      <c r="C334" s="67"/>
      <c r="E334" s="68"/>
    </row>
    <row r="335" spans="3:5" ht="12.75" customHeight="1">
      <c r="C335" s="67"/>
      <c r="E335" s="68"/>
    </row>
    <row r="336" spans="3:5" ht="12.75" customHeight="1">
      <c r="C336" s="67"/>
      <c r="E336" s="68"/>
    </row>
    <row r="337" spans="3:5" ht="12.75" customHeight="1">
      <c r="C337" s="67"/>
      <c r="E337" s="68"/>
    </row>
    <row r="338" spans="3:5" ht="12.75" customHeight="1">
      <c r="C338" s="67"/>
      <c r="E338" s="68"/>
    </row>
    <row r="339" spans="3:5" ht="12.75" customHeight="1">
      <c r="C339" s="67"/>
      <c r="E339" s="68"/>
    </row>
    <row r="340" spans="3:5" ht="12.75" customHeight="1">
      <c r="C340" s="67"/>
      <c r="E340" s="68"/>
    </row>
    <row r="341" spans="3:5" ht="12.75" customHeight="1">
      <c r="C341" s="67"/>
      <c r="E341" s="68"/>
    </row>
    <row r="342" spans="3:5" ht="12.75" customHeight="1">
      <c r="C342" s="67"/>
      <c r="E342" s="68"/>
    </row>
    <row r="343" spans="3:5" ht="12.75" customHeight="1">
      <c r="C343" s="67"/>
      <c r="E343" s="68"/>
    </row>
    <row r="344" spans="3:5" ht="12.75" customHeight="1">
      <c r="C344" s="67"/>
      <c r="E344" s="68"/>
    </row>
    <row r="345" spans="3:5" ht="12.75" customHeight="1">
      <c r="C345" s="67"/>
      <c r="E345" s="68"/>
    </row>
    <row r="346" spans="3:5" ht="12.75" customHeight="1">
      <c r="C346" s="67"/>
      <c r="E346" s="68"/>
    </row>
    <row r="347" spans="3:5" ht="12.75" customHeight="1">
      <c r="C347" s="67"/>
      <c r="E347" s="68"/>
    </row>
    <row r="348" spans="3:5" ht="12.75" customHeight="1">
      <c r="C348" s="67"/>
      <c r="E348" s="68"/>
    </row>
    <row r="349" spans="3:5" ht="12.75" customHeight="1">
      <c r="C349" s="67"/>
      <c r="E349" s="68"/>
    </row>
    <row r="350" spans="3:5" ht="12.75" customHeight="1">
      <c r="C350" s="67"/>
      <c r="E350" s="68"/>
    </row>
    <row r="351" spans="3:5" ht="12.75" customHeight="1">
      <c r="C351" s="67"/>
      <c r="E351" s="68"/>
    </row>
    <row r="352" spans="3:5" ht="12.75" customHeight="1">
      <c r="C352" s="67"/>
      <c r="E352" s="68"/>
    </row>
    <row r="353" spans="3:5" ht="12.75" customHeight="1">
      <c r="C353" s="67"/>
      <c r="E353" s="68"/>
    </row>
    <row r="354" spans="3:5" ht="12.75" customHeight="1">
      <c r="C354" s="67"/>
      <c r="E354" s="68"/>
    </row>
    <row r="355" spans="3:5" ht="12.75" customHeight="1">
      <c r="C355" s="67"/>
      <c r="E355" s="68"/>
    </row>
    <row r="356" spans="3:5" ht="12.75" customHeight="1">
      <c r="C356" s="67"/>
      <c r="E356" s="68"/>
    </row>
    <row r="357" spans="3:5" ht="12.75" customHeight="1">
      <c r="C357" s="67"/>
      <c r="E357" s="68"/>
    </row>
    <row r="358" spans="3:5" ht="12.75" customHeight="1">
      <c r="C358" s="67"/>
      <c r="E358" s="68"/>
    </row>
    <row r="359" spans="3:5" ht="12.75" customHeight="1">
      <c r="C359" s="67"/>
      <c r="E359" s="68"/>
    </row>
    <row r="360" spans="3:5" ht="12.75" customHeight="1">
      <c r="C360" s="67"/>
      <c r="E360" s="68"/>
    </row>
    <row r="361" spans="3:5" ht="12.75" customHeight="1">
      <c r="C361" s="67"/>
      <c r="E361" s="68"/>
    </row>
    <row r="362" spans="3:5" ht="12.75" customHeight="1">
      <c r="C362" s="67"/>
      <c r="E362" s="68"/>
    </row>
    <row r="363" spans="3:5" ht="12.75" customHeight="1">
      <c r="C363" s="67"/>
      <c r="E363" s="68"/>
    </row>
    <row r="364" spans="3:5" ht="12.75" customHeight="1">
      <c r="C364" s="67"/>
      <c r="E364" s="68"/>
    </row>
    <row r="365" spans="3:5" ht="12.75" customHeight="1">
      <c r="C365" s="67"/>
      <c r="E365" s="68"/>
    </row>
    <row r="366" spans="3:5" ht="12.75" customHeight="1">
      <c r="C366" s="67"/>
      <c r="E366" s="68"/>
    </row>
    <row r="367" spans="3:5" ht="12.75" customHeight="1">
      <c r="C367" s="67"/>
      <c r="E367" s="68"/>
    </row>
  </sheetData>
  <mergeCells count="122"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N363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181" t="s">
        <v>0</v>
      </c>
      <c r="J2" s="174"/>
      <c r="K2" s="174"/>
      <c r="L2" s="174"/>
      <c r="M2" s="174"/>
      <c r="N2" s="174"/>
    </row>
    <row r="3" spans="1:14">
      <c r="A3" s="1"/>
      <c r="B3" s="2"/>
      <c r="C3" s="1"/>
      <c r="D3" s="1"/>
      <c r="E3" s="1"/>
      <c r="F3" s="3"/>
      <c r="G3" s="1"/>
      <c r="H3" s="1"/>
      <c r="I3" s="181" t="s">
        <v>1</v>
      </c>
      <c r="J3" s="174"/>
      <c r="K3" s="174"/>
      <c r="L3" s="174"/>
      <c r="M3" s="174"/>
      <c r="N3" s="174"/>
    </row>
    <row r="4" spans="1:14" ht="16.5">
      <c r="A4" s="1"/>
      <c r="B4" s="2"/>
      <c r="C4" s="1"/>
      <c r="D4" s="1"/>
      <c r="E4" s="1"/>
      <c r="F4" s="3"/>
      <c r="G4" s="1"/>
      <c r="H4" s="1"/>
      <c r="I4" s="182" t="s">
        <v>2</v>
      </c>
      <c r="J4" s="174"/>
      <c r="K4" s="174"/>
      <c r="L4" s="174"/>
      <c r="M4" s="174"/>
      <c r="N4" s="174"/>
    </row>
    <row r="5" spans="1:14" ht="16.5">
      <c r="A5" s="1"/>
      <c r="B5" s="2"/>
      <c r="C5" s="1"/>
      <c r="D5" s="1"/>
      <c r="E5" s="1"/>
      <c r="F5" s="3"/>
      <c r="G5" s="1"/>
      <c r="H5" s="1"/>
      <c r="I5" s="230" t="s">
        <v>360</v>
      </c>
      <c r="J5" s="174"/>
      <c r="K5" s="174"/>
      <c r="L5" s="174"/>
      <c r="M5" s="174"/>
      <c r="N5" s="174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27" t="s">
        <v>361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</row>
    <row r="13" spans="1:14" ht="18.75">
      <c r="A13" s="228" t="s">
        <v>244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</row>
    <row r="14" spans="1:14" ht="12.75">
      <c r="C14" s="67"/>
      <c r="E14" s="68"/>
      <c r="F14" s="69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220" t="s">
        <v>18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70"/>
    </row>
    <row r="17" spans="1:14" ht="37.5" customHeight="1">
      <c r="A17" s="221">
        <v>1</v>
      </c>
      <c r="B17" s="224" t="s">
        <v>48</v>
      </c>
      <c r="C17" s="156" t="s">
        <v>49</v>
      </c>
      <c r="D17" s="156" t="s">
        <v>50</v>
      </c>
      <c r="E17" s="158">
        <v>6300</v>
      </c>
      <c r="F17" s="225" t="s">
        <v>51</v>
      </c>
      <c r="G17" s="199" t="s">
        <v>52</v>
      </c>
      <c r="H17" s="70" t="s">
        <v>53</v>
      </c>
      <c r="I17" s="71" t="s">
        <v>54</v>
      </c>
      <c r="J17" s="156" t="s">
        <v>25</v>
      </c>
      <c r="K17" s="156" t="s">
        <v>55</v>
      </c>
      <c r="L17" s="156">
        <v>20</v>
      </c>
      <c r="M17" s="14">
        <v>239</v>
      </c>
      <c r="N17" s="156" t="s">
        <v>326</v>
      </c>
    </row>
    <row r="18" spans="1:14" ht="37.5" customHeight="1">
      <c r="A18" s="151"/>
      <c r="B18" s="154"/>
      <c r="C18" s="154"/>
      <c r="D18" s="154"/>
      <c r="E18" s="155"/>
      <c r="F18" s="152"/>
      <c r="G18" s="155"/>
      <c r="H18" s="70" t="s">
        <v>31</v>
      </c>
      <c r="I18" s="71" t="s">
        <v>56</v>
      </c>
      <c r="J18" s="155"/>
      <c r="K18" s="155"/>
      <c r="L18" s="155"/>
      <c r="M18" s="14">
        <v>250</v>
      </c>
      <c r="N18" s="155"/>
    </row>
    <row r="19" spans="1:14" ht="37.5" customHeight="1">
      <c r="A19" s="151"/>
      <c r="B19" s="154"/>
      <c r="C19" s="154"/>
      <c r="D19" s="154"/>
      <c r="E19" s="158">
        <v>6300</v>
      </c>
      <c r="F19" s="225" t="s">
        <v>51</v>
      </c>
      <c r="G19" s="199" t="s">
        <v>52</v>
      </c>
      <c r="H19" s="70" t="s">
        <v>53</v>
      </c>
      <c r="I19" s="71" t="s">
        <v>57</v>
      </c>
      <c r="J19" s="156" t="s">
        <v>36</v>
      </c>
      <c r="K19" s="156" t="s">
        <v>42</v>
      </c>
      <c r="L19" s="156">
        <v>20</v>
      </c>
      <c r="M19" s="14">
        <v>239</v>
      </c>
      <c r="N19" s="156" t="s">
        <v>326</v>
      </c>
    </row>
    <row r="20" spans="1:14" ht="37.5" customHeight="1">
      <c r="A20" s="151"/>
      <c r="B20" s="154"/>
      <c r="C20" s="154"/>
      <c r="D20" s="154"/>
      <c r="E20" s="155"/>
      <c r="F20" s="152"/>
      <c r="G20" s="155"/>
      <c r="H20" s="70" t="s">
        <v>31</v>
      </c>
      <c r="I20" s="71" t="s">
        <v>57</v>
      </c>
      <c r="J20" s="155"/>
      <c r="K20" s="155"/>
      <c r="L20" s="155"/>
      <c r="M20" s="14">
        <v>250</v>
      </c>
      <c r="N20" s="155"/>
    </row>
    <row r="21" spans="1:14" ht="22.5" customHeight="1">
      <c r="A21" s="151"/>
      <c r="B21" s="154"/>
      <c r="C21" s="154"/>
      <c r="D21" s="154"/>
      <c r="E21" s="229">
        <v>8200</v>
      </c>
      <c r="F21" s="225" t="s">
        <v>58</v>
      </c>
      <c r="G21" s="199" t="s">
        <v>52</v>
      </c>
      <c r="H21" s="197" t="s">
        <v>53</v>
      </c>
      <c r="I21" s="226" t="s">
        <v>327</v>
      </c>
      <c r="J21" s="156" t="s">
        <v>41</v>
      </c>
      <c r="K21" s="156" t="s">
        <v>59</v>
      </c>
      <c r="L21" s="156">
        <v>20</v>
      </c>
      <c r="M21" s="156">
        <v>239</v>
      </c>
      <c r="N21" s="156" t="s">
        <v>326</v>
      </c>
    </row>
    <row r="22" spans="1:14" ht="22.5" customHeight="1">
      <c r="A22" s="151"/>
      <c r="B22" s="154"/>
      <c r="C22" s="154"/>
      <c r="D22" s="154"/>
      <c r="E22" s="154"/>
      <c r="F22" s="151"/>
      <c r="G22" s="154"/>
      <c r="H22" s="155"/>
      <c r="I22" s="155"/>
      <c r="J22" s="154"/>
      <c r="K22" s="154"/>
      <c r="L22" s="154"/>
      <c r="M22" s="155"/>
      <c r="N22" s="154"/>
    </row>
    <row r="23" spans="1:14" ht="12.75" customHeight="1">
      <c r="A23" s="151"/>
      <c r="B23" s="154"/>
      <c r="C23" s="154"/>
      <c r="D23" s="154"/>
      <c r="E23" s="155"/>
      <c r="F23" s="152"/>
      <c r="G23" s="155"/>
      <c r="H23" s="70" t="s">
        <v>31</v>
      </c>
      <c r="I23" s="71" t="s">
        <v>60</v>
      </c>
      <c r="J23" s="155"/>
      <c r="K23" s="155"/>
      <c r="L23" s="155"/>
      <c r="M23" s="14">
        <v>239</v>
      </c>
      <c r="N23" s="155"/>
    </row>
    <row r="24" spans="1:14" ht="12.75" customHeight="1">
      <c r="A24" s="151"/>
      <c r="B24" s="154"/>
      <c r="C24" s="154"/>
      <c r="D24" s="154"/>
      <c r="E24" s="229">
        <v>8200</v>
      </c>
      <c r="F24" s="225" t="s">
        <v>58</v>
      </c>
      <c r="G24" s="199" t="s">
        <v>52</v>
      </c>
      <c r="H24" s="197" t="s">
        <v>53</v>
      </c>
      <c r="I24" s="226" t="s">
        <v>328</v>
      </c>
      <c r="J24" s="156" t="s">
        <v>45</v>
      </c>
      <c r="K24" s="156" t="s">
        <v>61</v>
      </c>
      <c r="L24" s="156">
        <v>20</v>
      </c>
      <c r="M24" s="156">
        <v>239</v>
      </c>
      <c r="N24" s="156" t="s">
        <v>326</v>
      </c>
    </row>
    <row r="25" spans="1:14" ht="12.75" customHeight="1">
      <c r="A25" s="151"/>
      <c r="B25" s="154"/>
      <c r="C25" s="154"/>
      <c r="D25" s="154"/>
      <c r="E25" s="154"/>
      <c r="F25" s="151"/>
      <c r="G25" s="154"/>
      <c r="H25" s="155"/>
      <c r="I25" s="155"/>
      <c r="J25" s="154"/>
      <c r="K25" s="154"/>
      <c r="L25" s="154"/>
      <c r="M25" s="155"/>
      <c r="N25" s="154"/>
    </row>
    <row r="26" spans="1:14" ht="37.5" customHeight="1">
      <c r="A26" s="151"/>
      <c r="B26" s="154"/>
      <c r="C26" s="154"/>
      <c r="D26" s="154"/>
      <c r="E26" s="155"/>
      <c r="F26" s="152"/>
      <c r="G26" s="155"/>
      <c r="H26" s="70" t="s">
        <v>31</v>
      </c>
      <c r="I26" s="71" t="s">
        <v>62</v>
      </c>
      <c r="J26" s="155"/>
      <c r="K26" s="155"/>
      <c r="L26" s="155"/>
      <c r="M26" s="14">
        <v>239</v>
      </c>
      <c r="N26" s="155"/>
    </row>
    <row r="27" spans="1:14" ht="37.5" customHeight="1">
      <c r="A27" s="152"/>
      <c r="B27" s="155"/>
      <c r="C27" s="155"/>
      <c r="D27" s="155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329</v>
      </c>
    </row>
    <row r="28" spans="1:14" ht="37.5" customHeight="1">
      <c r="A28" s="221">
        <v>2</v>
      </c>
      <c r="B28" s="224" t="s">
        <v>139</v>
      </c>
      <c r="C28" s="156" t="s">
        <v>140</v>
      </c>
      <c r="D28" s="156" t="s">
        <v>141</v>
      </c>
      <c r="E28" s="158">
        <v>4500</v>
      </c>
      <c r="F28" s="160" t="s">
        <v>63</v>
      </c>
      <c r="G28" s="157" t="s">
        <v>142</v>
      </c>
      <c r="H28" s="164" t="s">
        <v>53</v>
      </c>
      <c r="I28" s="14" t="s">
        <v>144</v>
      </c>
      <c r="J28" s="14" t="s">
        <v>36</v>
      </c>
      <c r="K28" s="156" t="s">
        <v>141</v>
      </c>
      <c r="L28" s="14">
        <v>8</v>
      </c>
      <c r="M28" s="156">
        <v>257</v>
      </c>
      <c r="N28" s="156" t="s">
        <v>330</v>
      </c>
    </row>
    <row r="29" spans="1:14" ht="37.5" customHeight="1">
      <c r="A29" s="152"/>
      <c r="B29" s="155"/>
      <c r="C29" s="155"/>
      <c r="D29" s="155"/>
      <c r="E29" s="155"/>
      <c r="F29" s="152"/>
      <c r="G29" s="155"/>
      <c r="H29" s="152"/>
      <c r="I29" s="14" t="s">
        <v>143</v>
      </c>
      <c r="J29" s="14" t="s">
        <v>25</v>
      </c>
      <c r="K29" s="155"/>
      <c r="L29" s="14">
        <v>8</v>
      </c>
      <c r="M29" s="155"/>
      <c r="N29" s="155"/>
    </row>
    <row r="30" spans="1:14" ht="37.5" customHeight="1">
      <c r="A30" s="72">
        <v>3</v>
      </c>
      <c r="B30" s="73" t="s">
        <v>75</v>
      </c>
      <c r="C30" s="14" t="s">
        <v>248</v>
      </c>
      <c r="D30" s="14" t="s">
        <v>67</v>
      </c>
      <c r="E30" s="16" t="s">
        <v>331</v>
      </c>
      <c r="F30" s="17" t="s">
        <v>78</v>
      </c>
      <c r="G30" s="18" t="s">
        <v>190</v>
      </c>
      <c r="H30" s="14" t="s">
        <v>71</v>
      </c>
      <c r="I30" s="14" t="s">
        <v>332</v>
      </c>
      <c r="J30" s="14" t="s">
        <v>25</v>
      </c>
      <c r="K30" s="14" t="s">
        <v>67</v>
      </c>
      <c r="L30" s="14">
        <v>15</v>
      </c>
      <c r="M30" s="70">
        <v>239</v>
      </c>
      <c r="N30" s="14" t="s">
        <v>333</v>
      </c>
    </row>
    <row r="31" spans="1:14" ht="37.5" customHeight="1">
      <c r="A31" s="221">
        <v>4</v>
      </c>
      <c r="B31" s="224" t="s">
        <v>146</v>
      </c>
      <c r="C31" s="156" t="s">
        <v>147</v>
      </c>
      <c r="D31" s="156" t="s">
        <v>334</v>
      </c>
      <c r="E31" s="158">
        <v>5000</v>
      </c>
      <c r="F31" s="160" t="s">
        <v>63</v>
      </c>
      <c r="G31" s="157" t="s">
        <v>34</v>
      </c>
      <c r="H31" s="14" t="s">
        <v>85</v>
      </c>
      <c r="I31" s="14" t="s">
        <v>40</v>
      </c>
      <c r="J31" s="156" t="s">
        <v>25</v>
      </c>
      <c r="K31" s="156" t="s">
        <v>334</v>
      </c>
      <c r="L31" s="156">
        <v>10</v>
      </c>
      <c r="M31" s="21">
        <v>152</v>
      </c>
      <c r="N31" s="21" t="s">
        <v>335</v>
      </c>
    </row>
    <row r="32" spans="1:14" ht="37.5" customHeight="1">
      <c r="A32" s="152"/>
      <c r="B32" s="155"/>
      <c r="C32" s="155"/>
      <c r="D32" s="155"/>
      <c r="E32" s="155"/>
      <c r="F32" s="152"/>
      <c r="G32" s="155"/>
      <c r="H32" s="70" t="s">
        <v>149</v>
      </c>
      <c r="I32" s="14" t="s">
        <v>101</v>
      </c>
      <c r="J32" s="155"/>
      <c r="K32" s="155"/>
      <c r="L32" s="155"/>
      <c r="M32" s="14">
        <v>250</v>
      </c>
      <c r="N32" s="14" t="s">
        <v>336</v>
      </c>
    </row>
    <row r="33" spans="1:14" ht="37.5" customHeight="1">
      <c r="A33" s="72">
        <v>5</v>
      </c>
      <c r="B33" s="73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337</v>
      </c>
    </row>
    <row r="34" spans="1:14" ht="24.75" customHeight="1">
      <c r="A34" s="231">
        <v>6</v>
      </c>
      <c r="B34" s="231" t="s">
        <v>338</v>
      </c>
      <c r="C34" s="156" t="s">
        <v>339</v>
      </c>
      <c r="D34" s="214" t="s">
        <v>340</v>
      </c>
      <c r="E34" s="74" t="s">
        <v>341</v>
      </c>
      <c r="F34" s="216">
        <v>5</v>
      </c>
      <c r="G34" s="75" t="s">
        <v>342</v>
      </c>
      <c r="H34" s="218" t="s">
        <v>343</v>
      </c>
      <c r="I34" s="76" t="s">
        <v>344</v>
      </c>
      <c r="J34" s="77" t="s">
        <v>25</v>
      </c>
      <c r="K34" s="214" t="s">
        <v>340</v>
      </c>
      <c r="L34" s="215">
        <v>10</v>
      </c>
      <c r="M34" s="75">
        <v>250</v>
      </c>
      <c r="N34" s="217" t="s">
        <v>345</v>
      </c>
    </row>
    <row r="35" spans="1:14" ht="24" customHeight="1">
      <c r="A35" s="151"/>
      <c r="B35" s="151"/>
      <c r="C35" s="155"/>
      <c r="D35" s="155"/>
      <c r="E35" s="74" t="s">
        <v>341</v>
      </c>
      <c r="F35" s="152"/>
      <c r="G35" s="75" t="s">
        <v>342</v>
      </c>
      <c r="H35" s="155"/>
      <c r="I35" s="76" t="s">
        <v>346</v>
      </c>
      <c r="J35" s="77" t="s">
        <v>36</v>
      </c>
      <c r="K35" s="155"/>
      <c r="L35" s="155"/>
      <c r="M35" s="75">
        <v>254</v>
      </c>
      <c r="N35" s="155"/>
    </row>
    <row r="36" spans="1:14" ht="24" customHeight="1">
      <c r="A36" s="151"/>
      <c r="B36" s="151"/>
      <c r="C36" s="156" t="s">
        <v>173</v>
      </c>
      <c r="D36" s="214" t="s">
        <v>340</v>
      </c>
      <c r="E36" s="74" t="s">
        <v>341</v>
      </c>
      <c r="F36" s="216">
        <v>5</v>
      </c>
      <c r="G36" s="75" t="s">
        <v>342</v>
      </c>
      <c r="H36" s="218" t="s">
        <v>343</v>
      </c>
      <c r="I36" s="76" t="s">
        <v>344</v>
      </c>
      <c r="J36" s="77" t="s">
        <v>41</v>
      </c>
      <c r="K36" s="214" t="s">
        <v>340</v>
      </c>
      <c r="L36" s="215">
        <v>10</v>
      </c>
      <c r="M36" s="75">
        <v>250</v>
      </c>
      <c r="N36" s="217" t="s">
        <v>351</v>
      </c>
    </row>
    <row r="37" spans="1:14" ht="24" customHeight="1">
      <c r="A37" s="151"/>
      <c r="B37" s="151"/>
      <c r="C37" s="155"/>
      <c r="D37" s="155"/>
      <c r="E37" s="74" t="s">
        <v>341</v>
      </c>
      <c r="F37" s="152"/>
      <c r="G37" s="75" t="s">
        <v>342</v>
      </c>
      <c r="H37" s="155"/>
      <c r="I37" s="76" t="s">
        <v>346</v>
      </c>
      <c r="J37" s="77" t="s">
        <v>45</v>
      </c>
      <c r="K37" s="155"/>
      <c r="L37" s="155"/>
      <c r="M37" s="75">
        <v>254</v>
      </c>
      <c r="N37" s="155"/>
    </row>
    <row r="38" spans="1:14" ht="15">
      <c r="A38" s="151"/>
      <c r="B38" s="151"/>
      <c r="C38" s="156" t="s">
        <v>126</v>
      </c>
      <c r="D38" s="214" t="s">
        <v>349</v>
      </c>
      <c r="E38" s="223" t="s">
        <v>347</v>
      </c>
      <c r="F38" s="216">
        <v>5</v>
      </c>
      <c r="G38" s="217" t="s">
        <v>342</v>
      </c>
      <c r="H38" s="218" t="s">
        <v>343</v>
      </c>
      <c r="I38" s="215" t="s">
        <v>350</v>
      </c>
      <c r="J38" s="219" t="s">
        <v>66</v>
      </c>
      <c r="K38" s="214" t="s">
        <v>349</v>
      </c>
      <c r="L38" s="215">
        <v>10</v>
      </c>
      <c r="M38" s="75">
        <v>259</v>
      </c>
      <c r="N38" s="217" t="s">
        <v>348</v>
      </c>
    </row>
    <row r="39" spans="1:14" ht="30.75" customHeight="1">
      <c r="A39" s="152"/>
      <c r="B39" s="152"/>
      <c r="C39" s="155"/>
      <c r="D39" s="155"/>
      <c r="E39" s="152"/>
      <c r="F39" s="152"/>
      <c r="G39" s="155"/>
      <c r="H39" s="155"/>
      <c r="I39" s="155"/>
      <c r="J39" s="152"/>
      <c r="K39" s="155"/>
      <c r="L39" s="155"/>
      <c r="M39" s="75">
        <v>250</v>
      </c>
      <c r="N39" s="155"/>
    </row>
    <row r="40" spans="1:14" ht="30.75" customHeight="1">
      <c r="A40" s="231">
        <v>7</v>
      </c>
      <c r="B40" s="231" t="s">
        <v>362</v>
      </c>
      <c r="C40" s="156" t="s">
        <v>140</v>
      </c>
      <c r="D40" s="156" t="s">
        <v>141</v>
      </c>
      <c r="E40" s="158">
        <v>4500</v>
      </c>
      <c r="F40" s="160" t="s">
        <v>63</v>
      </c>
      <c r="G40" s="157" t="s">
        <v>142</v>
      </c>
      <c r="H40" s="164" t="s">
        <v>53</v>
      </c>
      <c r="I40" s="14" t="s">
        <v>144</v>
      </c>
      <c r="J40" s="14" t="s">
        <v>25</v>
      </c>
      <c r="K40" s="156" t="s">
        <v>141</v>
      </c>
      <c r="L40" s="14">
        <v>8</v>
      </c>
      <c r="M40" s="156">
        <v>257</v>
      </c>
      <c r="N40" s="156" t="s">
        <v>363</v>
      </c>
    </row>
    <row r="41" spans="1:14" ht="30.75" customHeight="1">
      <c r="A41" s="152"/>
      <c r="B41" s="152"/>
      <c r="C41" s="155"/>
      <c r="D41" s="155"/>
      <c r="E41" s="155"/>
      <c r="F41" s="152"/>
      <c r="G41" s="155"/>
      <c r="H41" s="152"/>
      <c r="I41" s="14" t="s">
        <v>143</v>
      </c>
      <c r="J41" s="14" t="s">
        <v>36</v>
      </c>
      <c r="K41" s="155"/>
      <c r="L41" s="14">
        <v>8</v>
      </c>
      <c r="M41" s="155"/>
      <c r="N41" s="155"/>
    </row>
    <row r="42" spans="1:14" ht="18.75" customHeight="1">
      <c r="A42" s="220" t="s">
        <v>157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70"/>
    </row>
    <row r="43" spans="1:14" ht="30" customHeight="1">
      <c r="A43" s="43">
        <v>1</v>
      </c>
      <c r="B43" s="44" t="s">
        <v>158</v>
      </c>
      <c r="C43" s="70" t="s">
        <v>159</v>
      </c>
      <c r="D43" s="70" t="s">
        <v>160</v>
      </c>
      <c r="E43" s="78" t="s">
        <v>161</v>
      </c>
      <c r="F43" s="17" t="s">
        <v>63</v>
      </c>
      <c r="G43" s="14" t="s">
        <v>162</v>
      </c>
      <c r="H43" s="70" t="s">
        <v>71</v>
      </c>
      <c r="I43" s="14" t="s">
        <v>163</v>
      </c>
      <c r="J43" s="14" t="s">
        <v>164</v>
      </c>
      <c r="K43" s="14" t="s">
        <v>160</v>
      </c>
      <c r="L43" s="14">
        <v>25</v>
      </c>
      <c r="M43" s="14">
        <v>257</v>
      </c>
      <c r="N43" s="14" t="s">
        <v>358</v>
      </c>
    </row>
    <row r="44" spans="1:14" ht="12.75" customHeight="1">
      <c r="A44" s="203">
        <v>2</v>
      </c>
      <c r="B44" s="198" t="s">
        <v>215</v>
      </c>
      <c r="C44" s="156" t="s">
        <v>216</v>
      </c>
      <c r="D44" s="156" t="s">
        <v>359</v>
      </c>
      <c r="E44" s="158" t="s">
        <v>161</v>
      </c>
      <c r="F44" s="167">
        <v>8</v>
      </c>
      <c r="G44" s="156" t="s">
        <v>167</v>
      </c>
      <c r="H44" s="14" t="s">
        <v>85</v>
      </c>
      <c r="I44" s="14" t="s">
        <v>218</v>
      </c>
      <c r="J44" s="156" t="s">
        <v>25</v>
      </c>
      <c r="K44" s="156" t="s">
        <v>359</v>
      </c>
      <c r="L44" s="156">
        <v>15</v>
      </c>
      <c r="M44" s="14">
        <v>252</v>
      </c>
      <c r="N44" s="21" t="s">
        <v>335</v>
      </c>
    </row>
    <row r="45" spans="1:14" ht="12.75" customHeight="1">
      <c r="A45" s="152"/>
      <c r="B45" s="155"/>
      <c r="C45" s="155"/>
      <c r="D45" s="155"/>
      <c r="E45" s="155"/>
      <c r="F45" s="152"/>
      <c r="G45" s="155"/>
      <c r="H45" s="14" t="s">
        <v>122</v>
      </c>
      <c r="I45" s="14" t="s">
        <v>219</v>
      </c>
      <c r="J45" s="155"/>
      <c r="K45" s="155"/>
      <c r="L45" s="155"/>
      <c r="M45" s="14">
        <v>152</v>
      </c>
      <c r="N45" s="14" t="s">
        <v>337</v>
      </c>
    </row>
    <row r="50" spans="3:5" ht="12.75" customHeight="1">
      <c r="C50" s="67"/>
      <c r="E50" s="68"/>
    </row>
    <row r="51" spans="3:5" ht="12.75" customHeight="1">
      <c r="C51" s="67"/>
      <c r="E51" s="68"/>
    </row>
    <row r="52" spans="3:5" ht="12.75" customHeight="1">
      <c r="C52" s="67"/>
      <c r="E52" s="68"/>
    </row>
    <row r="53" spans="3:5" ht="12.75" customHeight="1">
      <c r="C53" s="67"/>
      <c r="E53" s="68"/>
    </row>
    <row r="54" spans="3:5" ht="12.75" customHeight="1">
      <c r="C54" s="67"/>
      <c r="E54" s="68"/>
    </row>
    <row r="55" spans="3:5" ht="12.75" customHeight="1">
      <c r="C55" s="67"/>
      <c r="E55" s="68"/>
    </row>
    <row r="56" spans="3:5" ht="12.75" customHeight="1">
      <c r="C56" s="67"/>
      <c r="E56" s="68"/>
    </row>
    <row r="57" spans="3:5" ht="12.75" customHeight="1">
      <c r="C57" s="67"/>
      <c r="E57" s="68"/>
    </row>
    <row r="58" spans="3:5" ht="12.75" customHeight="1">
      <c r="C58" s="67"/>
      <c r="E58" s="68"/>
    </row>
    <row r="59" spans="3:5" ht="12.75" customHeight="1">
      <c r="C59" s="67"/>
      <c r="E59" s="68"/>
    </row>
    <row r="60" spans="3:5" ht="12.75" customHeight="1">
      <c r="C60" s="67"/>
      <c r="E60" s="68"/>
    </row>
    <row r="61" spans="3:5" ht="12.75" customHeight="1">
      <c r="C61" s="67"/>
      <c r="E61" s="68"/>
    </row>
    <row r="62" spans="3:5" ht="12.75" customHeight="1">
      <c r="C62" s="67"/>
      <c r="E62" s="68"/>
    </row>
    <row r="63" spans="3:5" ht="12.75" customHeight="1">
      <c r="C63" s="67"/>
      <c r="E63" s="68"/>
    </row>
    <row r="64" spans="3:5" ht="12.75" customHeight="1">
      <c r="C64" s="67"/>
      <c r="E64" s="68"/>
    </row>
    <row r="65" spans="3:5" ht="12.75" customHeight="1">
      <c r="C65" s="67"/>
      <c r="E65" s="68"/>
    </row>
    <row r="66" spans="3:5" ht="12.75" customHeight="1">
      <c r="C66" s="67"/>
      <c r="E66" s="68"/>
    </row>
    <row r="67" spans="3:5" ht="12.75" customHeight="1">
      <c r="C67" s="67"/>
      <c r="E67" s="68"/>
    </row>
    <row r="68" spans="3:5" ht="12.75" customHeight="1">
      <c r="C68" s="67"/>
      <c r="E68" s="68"/>
    </row>
    <row r="69" spans="3:5" ht="12.75" customHeight="1">
      <c r="C69" s="67"/>
      <c r="E69" s="68"/>
    </row>
    <row r="70" spans="3:5" ht="12.75" customHeight="1">
      <c r="C70" s="67"/>
      <c r="E70" s="68"/>
    </row>
    <row r="71" spans="3:5" ht="12.75" customHeight="1">
      <c r="C71" s="67"/>
      <c r="E71" s="68"/>
    </row>
    <row r="72" spans="3:5" ht="12.75" customHeight="1">
      <c r="C72" s="67"/>
      <c r="E72" s="68"/>
    </row>
    <row r="73" spans="3:5" ht="12.75" customHeight="1">
      <c r="C73" s="67"/>
      <c r="E73" s="68"/>
    </row>
    <row r="74" spans="3:5" ht="12.75" customHeight="1">
      <c r="C74" s="67"/>
      <c r="E74" s="68"/>
    </row>
    <row r="75" spans="3:5" ht="12.75" customHeight="1">
      <c r="C75" s="67"/>
      <c r="E75" s="68"/>
    </row>
    <row r="76" spans="3:5" ht="12.75" customHeight="1">
      <c r="C76" s="67"/>
      <c r="E76" s="68"/>
    </row>
    <row r="77" spans="3:5" ht="12.75" customHeight="1">
      <c r="C77" s="67"/>
      <c r="E77" s="68"/>
    </row>
    <row r="78" spans="3:5" ht="12.75" customHeight="1">
      <c r="C78" s="67"/>
      <c r="E78" s="68"/>
    </row>
    <row r="79" spans="3:5" ht="12.75" customHeight="1">
      <c r="C79" s="67"/>
      <c r="E79" s="68"/>
    </row>
    <row r="80" spans="3:5" ht="12.75" customHeight="1">
      <c r="C80" s="67"/>
      <c r="E80" s="68"/>
    </row>
    <row r="81" spans="3:5" ht="12.75" customHeight="1">
      <c r="C81" s="67"/>
      <c r="E81" s="68"/>
    </row>
    <row r="82" spans="3:5" ht="12.75" customHeight="1">
      <c r="C82" s="67"/>
      <c r="E82" s="68"/>
    </row>
    <row r="83" spans="3:5" ht="12.75" customHeight="1">
      <c r="C83" s="67"/>
      <c r="E83" s="68"/>
    </row>
    <row r="84" spans="3:5" ht="12.75" customHeight="1">
      <c r="C84" s="67"/>
      <c r="E84" s="68"/>
    </row>
    <row r="85" spans="3:5" ht="12.75" customHeight="1">
      <c r="C85" s="67"/>
      <c r="E85" s="68"/>
    </row>
    <row r="86" spans="3:5" ht="12.75" customHeight="1">
      <c r="C86" s="67"/>
      <c r="E86" s="68"/>
    </row>
    <row r="87" spans="3:5" ht="12.75" customHeight="1">
      <c r="C87" s="67"/>
      <c r="E87" s="68"/>
    </row>
    <row r="88" spans="3:5" ht="12.75" customHeight="1">
      <c r="C88" s="67"/>
      <c r="E88" s="68"/>
    </row>
    <row r="89" spans="3:5" ht="12.75" customHeight="1">
      <c r="C89" s="67"/>
      <c r="E89" s="68"/>
    </row>
    <row r="90" spans="3:5" ht="12.75" customHeight="1">
      <c r="C90" s="67"/>
      <c r="E90" s="68"/>
    </row>
    <row r="91" spans="3:5" ht="12.75" customHeight="1">
      <c r="C91" s="67"/>
      <c r="E91" s="68"/>
    </row>
    <row r="92" spans="3:5" ht="12.75" customHeight="1">
      <c r="C92" s="67"/>
      <c r="E92" s="68"/>
    </row>
    <row r="93" spans="3:5" ht="12.75" customHeight="1">
      <c r="C93" s="67"/>
      <c r="E93" s="68"/>
    </row>
    <row r="94" spans="3:5" ht="12.75" customHeight="1">
      <c r="C94" s="67"/>
      <c r="E94" s="68"/>
    </row>
    <row r="95" spans="3:5" ht="12.75" customHeight="1">
      <c r="C95" s="67"/>
      <c r="E95" s="68"/>
    </row>
    <row r="96" spans="3:5" ht="12.75" customHeight="1">
      <c r="C96" s="67"/>
      <c r="E96" s="68"/>
    </row>
    <row r="97" spans="3:5" ht="12.75" customHeight="1">
      <c r="C97" s="67"/>
      <c r="E97" s="68"/>
    </row>
    <row r="98" spans="3:5" ht="12.75" customHeight="1">
      <c r="C98" s="67"/>
      <c r="E98" s="68"/>
    </row>
    <row r="99" spans="3:5" ht="12.75" customHeight="1">
      <c r="C99" s="67"/>
      <c r="E99" s="68"/>
    </row>
    <row r="100" spans="3:5" ht="12.75" customHeight="1">
      <c r="C100" s="67"/>
      <c r="E100" s="68"/>
    </row>
    <row r="101" spans="3:5" ht="12.75" customHeight="1">
      <c r="C101" s="67"/>
      <c r="E101" s="68"/>
    </row>
    <row r="102" spans="3:5" ht="12.75" customHeight="1">
      <c r="C102" s="67"/>
      <c r="E102" s="68"/>
    </row>
    <row r="103" spans="3:5" ht="12.75" customHeight="1">
      <c r="C103" s="67"/>
      <c r="E103" s="68"/>
    </row>
    <row r="104" spans="3:5" ht="12.75" customHeight="1">
      <c r="C104" s="67"/>
      <c r="E104" s="68"/>
    </row>
    <row r="105" spans="3:5" ht="12.75" customHeight="1">
      <c r="C105" s="67"/>
      <c r="E105" s="68"/>
    </row>
    <row r="106" spans="3:5" ht="12.75" customHeight="1">
      <c r="C106" s="67"/>
      <c r="E106" s="68"/>
    </row>
    <row r="107" spans="3:5" ht="12.75" customHeight="1">
      <c r="C107" s="67"/>
      <c r="E107" s="68"/>
    </row>
    <row r="108" spans="3:5" ht="12.75" customHeight="1">
      <c r="C108" s="67"/>
      <c r="E108" s="68"/>
    </row>
    <row r="109" spans="3:5" ht="12.75" customHeight="1">
      <c r="C109" s="67"/>
      <c r="E109" s="68"/>
    </row>
    <row r="110" spans="3:5" ht="12.75" customHeight="1">
      <c r="C110" s="67"/>
      <c r="E110" s="68"/>
    </row>
    <row r="111" spans="3:5" ht="12.75" customHeight="1">
      <c r="C111" s="67"/>
      <c r="E111" s="68"/>
    </row>
    <row r="112" spans="3:5" ht="12.75" customHeight="1">
      <c r="C112" s="67"/>
      <c r="E112" s="68"/>
    </row>
    <row r="113" spans="3:5" ht="12.75" customHeight="1">
      <c r="C113" s="67"/>
      <c r="E113" s="68"/>
    </row>
    <row r="114" spans="3:5" ht="12.75" customHeight="1">
      <c r="C114" s="67"/>
      <c r="E114" s="68"/>
    </row>
    <row r="115" spans="3:5" ht="12.75" customHeight="1">
      <c r="C115" s="67"/>
      <c r="E115" s="68"/>
    </row>
    <row r="116" spans="3:5" ht="12.75" customHeight="1">
      <c r="C116" s="67"/>
      <c r="E116" s="68"/>
    </row>
    <row r="117" spans="3:5" ht="12.75" customHeight="1">
      <c r="C117" s="67"/>
      <c r="E117" s="68"/>
    </row>
    <row r="118" spans="3:5" ht="12.75" customHeight="1">
      <c r="C118" s="67"/>
      <c r="E118" s="68"/>
    </row>
    <row r="119" spans="3:5" ht="12.75" customHeight="1">
      <c r="C119" s="67"/>
      <c r="E119" s="68"/>
    </row>
    <row r="120" spans="3:5" ht="12.75" customHeight="1">
      <c r="C120" s="67"/>
      <c r="E120" s="68"/>
    </row>
    <row r="121" spans="3:5" ht="12.75" customHeight="1">
      <c r="C121" s="67"/>
      <c r="E121" s="68"/>
    </row>
    <row r="122" spans="3:5" ht="12.75" customHeight="1">
      <c r="C122" s="67"/>
      <c r="E122" s="68"/>
    </row>
    <row r="123" spans="3:5" ht="12.75" customHeight="1">
      <c r="C123" s="67"/>
      <c r="E123" s="68"/>
    </row>
    <row r="124" spans="3:5" ht="12.75" customHeight="1">
      <c r="C124" s="67"/>
      <c r="E124" s="68"/>
    </row>
    <row r="125" spans="3:5" ht="12.75" customHeight="1">
      <c r="C125" s="67"/>
      <c r="E125" s="68"/>
    </row>
    <row r="126" spans="3:5" ht="12.75" customHeight="1">
      <c r="C126" s="67"/>
      <c r="E126" s="68"/>
    </row>
    <row r="127" spans="3:5" ht="12.75" customHeight="1">
      <c r="C127" s="67"/>
      <c r="E127" s="68"/>
    </row>
    <row r="128" spans="3:5" ht="12.75" customHeight="1">
      <c r="C128" s="67"/>
      <c r="E128" s="68"/>
    </row>
    <row r="129" spans="3:5" ht="12.75" customHeight="1">
      <c r="C129" s="67"/>
      <c r="E129" s="68"/>
    </row>
    <row r="130" spans="3:5" ht="12.75" customHeight="1">
      <c r="C130" s="67"/>
      <c r="E130" s="68"/>
    </row>
    <row r="131" spans="3:5" ht="12.75" customHeight="1">
      <c r="C131" s="67"/>
      <c r="E131" s="68"/>
    </row>
    <row r="132" spans="3:5" ht="12.75" customHeight="1">
      <c r="C132" s="67"/>
      <c r="E132" s="68"/>
    </row>
    <row r="133" spans="3:5" ht="12.75" customHeight="1">
      <c r="C133" s="67"/>
      <c r="E133" s="68"/>
    </row>
    <row r="134" spans="3:5" ht="12.75" customHeight="1">
      <c r="C134" s="67"/>
      <c r="E134" s="68"/>
    </row>
    <row r="135" spans="3:5" ht="12.75" customHeight="1">
      <c r="C135" s="67"/>
      <c r="E135" s="68"/>
    </row>
    <row r="136" spans="3:5" ht="12.75" customHeight="1">
      <c r="C136" s="67"/>
      <c r="E136" s="68"/>
    </row>
    <row r="137" spans="3:5" ht="12.75" customHeight="1">
      <c r="C137" s="67"/>
      <c r="E137" s="68"/>
    </row>
    <row r="138" spans="3:5" ht="12.75" customHeight="1">
      <c r="C138" s="67"/>
      <c r="E138" s="68"/>
    </row>
    <row r="139" spans="3:5" ht="12.75" customHeight="1">
      <c r="C139" s="67"/>
      <c r="E139" s="68"/>
    </row>
    <row r="140" spans="3:5" ht="12.75" customHeight="1">
      <c r="C140" s="67"/>
      <c r="E140" s="68"/>
    </row>
    <row r="141" spans="3:5" ht="12.75" customHeight="1">
      <c r="C141" s="67"/>
      <c r="E141" s="68"/>
    </row>
    <row r="142" spans="3:5" ht="12.75" customHeight="1">
      <c r="C142" s="67"/>
      <c r="E142" s="68"/>
    </row>
    <row r="143" spans="3:5" ht="12.75" customHeight="1">
      <c r="C143" s="67"/>
      <c r="E143" s="68"/>
    </row>
    <row r="144" spans="3:5" ht="12.75" customHeight="1">
      <c r="C144" s="67"/>
      <c r="E144" s="68"/>
    </row>
    <row r="145" spans="3:5" ht="12.75" customHeight="1">
      <c r="C145" s="67"/>
      <c r="E145" s="68"/>
    </row>
    <row r="146" spans="3:5" ht="12.75" customHeight="1">
      <c r="C146" s="67"/>
      <c r="E146" s="68"/>
    </row>
    <row r="147" spans="3:5" ht="12.75" customHeight="1">
      <c r="C147" s="67"/>
      <c r="E147" s="68"/>
    </row>
    <row r="148" spans="3:5" ht="12.75" customHeight="1">
      <c r="C148" s="67"/>
      <c r="E148" s="68"/>
    </row>
    <row r="149" spans="3:5" ht="12.75" customHeight="1">
      <c r="C149" s="67"/>
      <c r="E149" s="68"/>
    </row>
    <row r="150" spans="3:5" ht="12.75" customHeight="1">
      <c r="C150" s="67"/>
      <c r="E150" s="68"/>
    </row>
    <row r="151" spans="3:5" ht="12.75" customHeight="1">
      <c r="C151" s="67"/>
      <c r="E151" s="68"/>
    </row>
    <row r="152" spans="3:5" ht="12.75" customHeight="1">
      <c r="C152" s="67"/>
      <c r="E152" s="68"/>
    </row>
    <row r="153" spans="3:5" ht="12.75" customHeight="1">
      <c r="C153" s="67"/>
      <c r="E153" s="68"/>
    </row>
    <row r="154" spans="3:5" ht="12.75" customHeight="1">
      <c r="C154" s="67"/>
      <c r="E154" s="68"/>
    </row>
    <row r="155" spans="3:5" ht="12.75" customHeight="1">
      <c r="C155" s="67"/>
      <c r="E155" s="68"/>
    </row>
    <row r="156" spans="3:5" ht="12.75" customHeight="1">
      <c r="C156" s="67"/>
      <c r="E156" s="68"/>
    </row>
    <row r="157" spans="3:5" ht="12.75" customHeight="1">
      <c r="C157" s="67"/>
      <c r="E157" s="68"/>
    </row>
    <row r="158" spans="3:5" ht="12.75" customHeight="1">
      <c r="C158" s="67"/>
      <c r="E158" s="68"/>
    </row>
    <row r="159" spans="3:5" ht="12.75" customHeight="1">
      <c r="C159" s="67"/>
      <c r="E159" s="68"/>
    </row>
    <row r="160" spans="3:5" ht="12.75" customHeight="1">
      <c r="C160" s="67"/>
      <c r="E160" s="68"/>
    </row>
    <row r="161" spans="3:5" ht="12.75" customHeight="1">
      <c r="C161" s="67"/>
      <c r="E161" s="68"/>
    </row>
    <row r="162" spans="3:5" ht="12.75" customHeight="1">
      <c r="C162" s="67"/>
      <c r="E162" s="68"/>
    </row>
    <row r="163" spans="3:5" ht="12.75" customHeight="1">
      <c r="C163" s="67"/>
      <c r="E163" s="68"/>
    </row>
    <row r="164" spans="3:5" ht="12.75" customHeight="1">
      <c r="C164" s="67"/>
      <c r="E164" s="68"/>
    </row>
    <row r="165" spans="3:5" ht="12.75" customHeight="1">
      <c r="C165" s="67"/>
      <c r="E165" s="68"/>
    </row>
    <row r="166" spans="3:5" ht="12.75" customHeight="1">
      <c r="C166" s="67"/>
      <c r="E166" s="68"/>
    </row>
    <row r="167" spans="3:5" ht="12.75" customHeight="1">
      <c r="C167" s="67"/>
      <c r="E167" s="68"/>
    </row>
    <row r="168" spans="3:5" ht="12.75" customHeight="1">
      <c r="C168" s="67"/>
      <c r="E168" s="68"/>
    </row>
    <row r="169" spans="3:5" ht="12.75" customHeight="1">
      <c r="C169" s="67"/>
      <c r="E169" s="68"/>
    </row>
    <row r="170" spans="3:5" ht="12.75" customHeight="1">
      <c r="C170" s="67"/>
      <c r="E170" s="68"/>
    </row>
    <row r="171" spans="3:5" ht="12.75" customHeight="1">
      <c r="C171" s="67"/>
      <c r="E171" s="68"/>
    </row>
    <row r="172" spans="3:5" ht="12.75" customHeight="1">
      <c r="C172" s="67"/>
      <c r="E172" s="68"/>
    </row>
    <row r="173" spans="3:5" ht="12.75" customHeight="1">
      <c r="C173" s="67"/>
      <c r="E173" s="68"/>
    </row>
    <row r="174" spans="3:5" ht="12.75" customHeight="1">
      <c r="C174" s="67"/>
      <c r="E174" s="68"/>
    </row>
    <row r="175" spans="3:5" ht="12.75" customHeight="1">
      <c r="C175" s="67"/>
      <c r="E175" s="68"/>
    </row>
    <row r="176" spans="3:5" ht="12.75" customHeight="1">
      <c r="C176" s="67"/>
      <c r="E176" s="68"/>
    </row>
    <row r="177" spans="3:5" ht="12.75" customHeight="1">
      <c r="C177" s="67"/>
      <c r="E177" s="68"/>
    </row>
    <row r="178" spans="3:5" ht="12.75" customHeight="1">
      <c r="C178" s="67"/>
      <c r="E178" s="68"/>
    </row>
    <row r="179" spans="3:5" ht="12.75" customHeight="1">
      <c r="C179" s="67"/>
      <c r="E179" s="68"/>
    </row>
    <row r="180" spans="3:5" ht="12.75" customHeight="1">
      <c r="C180" s="67"/>
      <c r="E180" s="68"/>
    </row>
    <row r="181" spans="3:5" ht="12.75" customHeight="1">
      <c r="C181" s="67"/>
      <c r="E181" s="68"/>
    </row>
    <row r="182" spans="3:5" ht="12.75" customHeight="1">
      <c r="C182" s="67"/>
      <c r="E182" s="68"/>
    </row>
    <row r="183" spans="3:5" ht="12.75" customHeight="1">
      <c r="C183" s="67"/>
      <c r="E183" s="68"/>
    </row>
    <row r="184" spans="3:5" ht="12.75" customHeight="1">
      <c r="C184" s="67"/>
      <c r="E184" s="68"/>
    </row>
    <row r="185" spans="3:5" ht="12.75" customHeight="1">
      <c r="C185" s="67"/>
      <c r="E185" s="68"/>
    </row>
    <row r="186" spans="3:5" ht="12.75" customHeight="1">
      <c r="C186" s="67"/>
      <c r="E186" s="68"/>
    </row>
    <row r="187" spans="3:5" ht="12.75" customHeight="1">
      <c r="C187" s="67"/>
      <c r="E187" s="68"/>
    </row>
    <row r="188" spans="3:5" ht="12.75" customHeight="1">
      <c r="C188" s="67"/>
      <c r="E188" s="68"/>
    </row>
    <row r="189" spans="3:5" ht="12.75" customHeight="1">
      <c r="C189" s="67"/>
      <c r="E189" s="68"/>
    </row>
    <row r="190" spans="3:5" ht="12.75" customHeight="1">
      <c r="C190" s="67"/>
      <c r="E190" s="68"/>
    </row>
    <row r="191" spans="3:5" ht="12.75" customHeight="1">
      <c r="C191" s="67"/>
      <c r="E191" s="68"/>
    </row>
    <row r="192" spans="3:5" ht="12.75" customHeight="1">
      <c r="C192" s="67"/>
      <c r="E192" s="68"/>
    </row>
    <row r="193" spans="3:5" ht="12.75" customHeight="1">
      <c r="C193" s="67"/>
      <c r="E193" s="68"/>
    </row>
    <row r="194" spans="3:5" ht="12.75" customHeight="1">
      <c r="C194" s="67"/>
      <c r="E194" s="68"/>
    </row>
    <row r="195" spans="3:5" ht="12.75" customHeight="1">
      <c r="C195" s="67"/>
      <c r="E195" s="68"/>
    </row>
    <row r="196" spans="3:5" ht="12.75" customHeight="1">
      <c r="C196" s="67"/>
      <c r="E196" s="68"/>
    </row>
    <row r="197" spans="3:5" ht="12.75" customHeight="1">
      <c r="C197" s="67"/>
      <c r="E197" s="68"/>
    </row>
    <row r="198" spans="3:5" ht="12.75" customHeight="1">
      <c r="C198" s="67"/>
      <c r="E198" s="68"/>
    </row>
    <row r="199" spans="3:5" ht="12.75" customHeight="1">
      <c r="C199" s="67"/>
      <c r="E199" s="68"/>
    </row>
    <row r="200" spans="3:5" ht="12.75" customHeight="1">
      <c r="C200" s="67"/>
      <c r="E200" s="68"/>
    </row>
    <row r="201" spans="3:5" ht="12.75" customHeight="1">
      <c r="C201" s="67"/>
      <c r="E201" s="68"/>
    </row>
    <row r="202" spans="3:5" ht="12.75" customHeight="1">
      <c r="C202" s="67"/>
      <c r="E202" s="68"/>
    </row>
    <row r="203" spans="3:5" ht="12.75" customHeight="1">
      <c r="C203" s="67"/>
      <c r="E203" s="68"/>
    </row>
    <row r="204" spans="3:5" ht="12.75" customHeight="1">
      <c r="C204" s="67"/>
      <c r="E204" s="68"/>
    </row>
    <row r="205" spans="3:5" ht="12.75" customHeight="1">
      <c r="C205" s="67"/>
      <c r="E205" s="68"/>
    </row>
    <row r="206" spans="3:5" ht="12.75" customHeight="1">
      <c r="C206" s="67"/>
      <c r="E206" s="68"/>
    </row>
    <row r="207" spans="3:5" ht="12.75" customHeight="1">
      <c r="C207" s="67"/>
      <c r="E207" s="68"/>
    </row>
    <row r="208" spans="3:5" ht="12.75" customHeight="1">
      <c r="C208" s="67"/>
      <c r="E208" s="68"/>
    </row>
    <row r="209" spans="3:5" ht="12.75" customHeight="1">
      <c r="C209" s="67"/>
      <c r="E209" s="68"/>
    </row>
    <row r="210" spans="3:5" ht="12.75" customHeight="1">
      <c r="C210" s="67"/>
      <c r="E210" s="68"/>
    </row>
    <row r="211" spans="3:5" ht="12.75" customHeight="1">
      <c r="C211" s="67"/>
      <c r="E211" s="68"/>
    </row>
    <row r="212" spans="3:5" ht="12.75" customHeight="1">
      <c r="C212" s="67"/>
      <c r="E212" s="68"/>
    </row>
    <row r="213" spans="3:5" ht="12.75" customHeight="1">
      <c r="C213" s="67"/>
      <c r="E213" s="68"/>
    </row>
    <row r="214" spans="3:5" ht="12.75" customHeight="1">
      <c r="C214" s="67"/>
      <c r="E214" s="68"/>
    </row>
    <row r="215" spans="3:5" ht="12.75" customHeight="1">
      <c r="C215" s="67"/>
      <c r="E215" s="68"/>
    </row>
    <row r="216" spans="3:5" ht="12.75" customHeight="1">
      <c r="C216" s="67"/>
      <c r="E216" s="68"/>
    </row>
    <row r="217" spans="3:5" ht="12.75" customHeight="1">
      <c r="C217" s="67"/>
      <c r="E217" s="68"/>
    </row>
    <row r="218" spans="3:5" ht="12.75" customHeight="1">
      <c r="C218" s="67"/>
      <c r="E218" s="68"/>
    </row>
    <row r="219" spans="3:5" ht="12.75" customHeight="1">
      <c r="C219" s="67"/>
      <c r="E219" s="68"/>
    </row>
    <row r="220" spans="3:5" ht="12.75" customHeight="1">
      <c r="C220" s="67"/>
      <c r="E220" s="68"/>
    </row>
    <row r="221" spans="3:5" ht="12.75" customHeight="1">
      <c r="C221" s="67"/>
      <c r="E221" s="68"/>
    </row>
    <row r="222" spans="3:5" ht="12.75" customHeight="1">
      <c r="C222" s="67"/>
      <c r="E222" s="68"/>
    </row>
    <row r="223" spans="3:5" ht="12.75" customHeight="1">
      <c r="C223" s="67"/>
      <c r="E223" s="68"/>
    </row>
    <row r="224" spans="3:5" ht="12.75" customHeight="1">
      <c r="C224" s="67"/>
      <c r="E224" s="68"/>
    </row>
    <row r="225" spans="3:5" ht="12.75" customHeight="1">
      <c r="C225" s="67"/>
      <c r="E225" s="68"/>
    </row>
    <row r="226" spans="3:5" ht="12.75" customHeight="1">
      <c r="C226" s="67"/>
      <c r="E226" s="68"/>
    </row>
    <row r="227" spans="3:5" ht="12.75" customHeight="1">
      <c r="C227" s="67"/>
      <c r="E227" s="68"/>
    </row>
    <row r="228" spans="3:5" ht="12.75" customHeight="1">
      <c r="C228" s="67"/>
      <c r="E228" s="68"/>
    </row>
    <row r="229" spans="3:5" ht="12.75" customHeight="1">
      <c r="C229" s="67"/>
      <c r="E229" s="68"/>
    </row>
    <row r="230" spans="3:5" ht="12.75" customHeight="1">
      <c r="C230" s="67"/>
      <c r="E230" s="68"/>
    </row>
    <row r="231" spans="3:5" ht="12.75" customHeight="1">
      <c r="C231" s="67"/>
      <c r="E231" s="68"/>
    </row>
    <row r="232" spans="3:5" ht="12.75" customHeight="1">
      <c r="C232" s="67"/>
      <c r="E232" s="68"/>
    </row>
    <row r="233" spans="3:5" ht="12.75" customHeight="1">
      <c r="C233" s="67"/>
      <c r="E233" s="68"/>
    </row>
    <row r="234" spans="3:5" ht="12.75" customHeight="1">
      <c r="C234" s="67"/>
      <c r="E234" s="68"/>
    </row>
    <row r="235" spans="3:5" ht="12.75" customHeight="1">
      <c r="C235" s="67"/>
      <c r="E235" s="68"/>
    </row>
    <row r="236" spans="3:5" ht="12.75" customHeight="1">
      <c r="C236" s="67"/>
      <c r="E236" s="68"/>
    </row>
    <row r="237" spans="3:5" ht="12.75" customHeight="1">
      <c r="C237" s="67"/>
      <c r="E237" s="68"/>
    </row>
    <row r="238" spans="3:5" ht="12.75" customHeight="1">
      <c r="C238" s="67"/>
      <c r="E238" s="68"/>
    </row>
    <row r="239" spans="3:5" ht="12.75" customHeight="1">
      <c r="C239" s="67"/>
      <c r="E239" s="68"/>
    </row>
    <row r="240" spans="3:5" ht="12.75" customHeight="1">
      <c r="C240" s="67"/>
      <c r="E240" s="68"/>
    </row>
    <row r="241" spans="3:5" ht="12.75" customHeight="1">
      <c r="C241" s="67"/>
      <c r="E241" s="68"/>
    </row>
    <row r="242" spans="3:5" ht="12.75" customHeight="1">
      <c r="C242" s="67"/>
      <c r="E242" s="68"/>
    </row>
    <row r="243" spans="3:5" ht="12.75" customHeight="1">
      <c r="C243" s="67"/>
      <c r="E243" s="68"/>
    </row>
    <row r="244" spans="3:5" ht="12.75" customHeight="1">
      <c r="C244" s="67"/>
      <c r="E244" s="68"/>
    </row>
    <row r="245" spans="3:5" ht="12.75" customHeight="1">
      <c r="C245" s="67"/>
      <c r="E245" s="68"/>
    </row>
    <row r="246" spans="3:5" ht="12.75" customHeight="1">
      <c r="C246" s="67"/>
      <c r="E246" s="68"/>
    </row>
    <row r="247" spans="3:5" ht="12.75" customHeight="1">
      <c r="C247" s="67"/>
      <c r="E247" s="68"/>
    </row>
    <row r="248" spans="3:5" ht="12.75" customHeight="1">
      <c r="C248" s="67"/>
      <c r="E248" s="68"/>
    </row>
    <row r="249" spans="3:5" ht="12.75" customHeight="1">
      <c r="C249" s="67"/>
      <c r="E249" s="68"/>
    </row>
    <row r="250" spans="3:5" ht="12.75" customHeight="1">
      <c r="C250" s="67"/>
      <c r="E250" s="68"/>
    </row>
    <row r="251" spans="3:5" ht="12.75" customHeight="1">
      <c r="C251" s="67"/>
      <c r="E251" s="68"/>
    </row>
    <row r="252" spans="3:5" ht="12.75" customHeight="1">
      <c r="C252" s="67"/>
      <c r="E252" s="68"/>
    </row>
    <row r="253" spans="3:5" ht="12.75" customHeight="1">
      <c r="C253" s="67"/>
      <c r="E253" s="68"/>
    </row>
    <row r="254" spans="3:5" ht="12.75" customHeight="1">
      <c r="C254" s="67"/>
      <c r="E254" s="68"/>
    </row>
    <row r="255" spans="3:5" ht="12.75" customHeight="1">
      <c r="C255" s="67"/>
      <c r="E255" s="68"/>
    </row>
    <row r="256" spans="3:5" ht="12.75" customHeight="1">
      <c r="C256" s="67"/>
      <c r="E256" s="68"/>
    </row>
    <row r="257" spans="3:5" ht="12.75" customHeight="1">
      <c r="C257" s="67"/>
      <c r="E257" s="68"/>
    </row>
    <row r="258" spans="3:5" ht="12.75" customHeight="1">
      <c r="C258" s="67"/>
      <c r="E258" s="68"/>
    </row>
    <row r="259" spans="3:5" ht="12.75" customHeight="1">
      <c r="C259" s="67"/>
      <c r="E259" s="68"/>
    </row>
    <row r="260" spans="3:5" ht="12.75" customHeight="1">
      <c r="C260" s="67"/>
      <c r="E260" s="68"/>
    </row>
    <row r="261" spans="3:5" ht="12.75" customHeight="1">
      <c r="C261" s="67"/>
      <c r="E261" s="68"/>
    </row>
    <row r="262" spans="3:5" ht="12.75" customHeight="1">
      <c r="C262" s="67"/>
      <c r="E262" s="68"/>
    </row>
    <row r="263" spans="3:5" ht="12.75" customHeight="1">
      <c r="C263" s="67"/>
      <c r="E263" s="68"/>
    </row>
    <row r="264" spans="3:5" ht="12.75" customHeight="1">
      <c r="C264" s="67"/>
      <c r="E264" s="68"/>
    </row>
    <row r="265" spans="3:5" ht="12.75" customHeight="1">
      <c r="C265" s="67"/>
      <c r="E265" s="68"/>
    </row>
    <row r="266" spans="3:5" ht="12.75" customHeight="1">
      <c r="C266" s="67"/>
      <c r="E266" s="68"/>
    </row>
    <row r="267" spans="3:5" ht="12.75" customHeight="1">
      <c r="C267" s="67"/>
      <c r="E267" s="68"/>
    </row>
    <row r="268" spans="3:5" ht="12.75" customHeight="1">
      <c r="C268" s="67"/>
      <c r="E268" s="68"/>
    </row>
    <row r="269" spans="3:5" ht="12.75" customHeight="1">
      <c r="C269" s="67"/>
      <c r="E269" s="68"/>
    </row>
    <row r="270" spans="3:5" ht="12.75" customHeight="1">
      <c r="C270" s="67"/>
      <c r="E270" s="68"/>
    </row>
    <row r="271" spans="3:5" ht="12.75" customHeight="1">
      <c r="C271" s="67"/>
      <c r="E271" s="68"/>
    </row>
    <row r="272" spans="3:5" ht="12.75" customHeight="1">
      <c r="C272" s="67"/>
      <c r="E272" s="68"/>
    </row>
    <row r="273" spans="3:5" ht="12.75" customHeight="1">
      <c r="C273" s="67"/>
      <c r="E273" s="68"/>
    </row>
    <row r="274" spans="3:5" ht="12.75" customHeight="1">
      <c r="C274" s="67"/>
      <c r="E274" s="68"/>
    </row>
    <row r="275" spans="3:5" ht="12.75" customHeight="1">
      <c r="C275" s="67"/>
      <c r="E275" s="68"/>
    </row>
    <row r="276" spans="3:5" ht="12.75" customHeight="1">
      <c r="C276" s="67"/>
      <c r="E276" s="68"/>
    </row>
    <row r="277" spans="3:5" ht="12.75" customHeight="1">
      <c r="C277" s="67"/>
      <c r="E277" s="68"/>
    </row>
    <row r="278" spans="3:5" ht="12.75" customHeight="1">
      <c r="C278" s="67"/>
      <c r="E278" s="68"/>
    </row>
    <row r="279" spans="3:5" ht="12.75" customHeight="1">
      <c r="C279" s="67"/>
      <c r="E279" s="68"/>
    </row>
    <row r="280" spans="3:5" ht="12.75" customHeight="1">
      <c r="C280" s="67"/>
      <c r="E280" s="68"/>
    </row>
    <row r="281" spans="3:5" ht="12.75" customHeight="1">
      <c r="C281" s="67"/>
      <c r="E281" s="68"/>
    </row>
    <row r="282" spans="3:5" ht="12.75" customHeight="1">
      <c r="C282" s="67"/>
      <c r="E282" s="68"/>
    </row>
    <row r="283" spans="3:5" ht="12.75" customHeight="1">
      <c r="C283" s="67"/>
      <c r="E283" s="68"/>
    </row>
    <row r="284" spans="3:5" ht="12.75" customHeight="1">
      <c r="C284" s="67"/>
      <c r="E284" s="68"/>
    </row>
    <row r="285" spans="3:5" ht="12.75" customHeight="1">
      <c r="C285" s="67"/>
      <c r="E285" s="68"/>
    </row>
    <row r="286" spans="3:5" ht="12.75" customHeight="1">
      <c r="C286" s="67"/>
      <c r="E286" s="68"/>
    </row>
    <row r="287" spans="3:5" ht="12.75" customHeight="1">
      <c r="C287" s="67"/>
      <c r="E287" s="68"/>
    </row>
    <row r="288" spans="3:5" ht="12.75" customHeight="1">
      <c r="C288" s="67"/>
      <c r="E288" s="68"/>
    </row>
    <row r="289" spans="3:5" ht="12.75" customHeight="1">
      <c r="C289" s="67"/>
      <c r="E289" s="68"/>
    </row>
    <row r="290" spans="3:5" ht="12.75" customHeight="1">
      <c r="C290" s="67"/>
      <c r="E290" s="68"/>
    </row>
    <row r="291" spans="3:5" ht="12.75" customHeight="1">
      <c r="C291" s="67"/>
      <c r="E291" s="68"/>
    </row>
    <row r="292" spans="3:5" ht="12.75" customHeight="1">
      <c r="C292" s="67"/>
      <c r="E292" s="68"/>
    </row>
    <row r="293" spans="3:5" ht="12.75" customHeight="1">
      <c r="C293" s="67"/>
      <c r="E293" s="68"/>
    </row>
    <row r="294" spans="3:5" ht="12.75" customHeight="1">
      <c r="C294" s="67"/>
      <c r="E294" s="68"/>
    </row>
    <row r="295" spans="3:5" ht="12.75" customHeight="1">
      <c r="C295" s="67"/>
      <c r="E295" s="68"/>
    </row>
    <row r="296" spans="3:5" ht="12.75" customHeight="1">
      <c r="C296" s="67"/>
      <c r="E296" s="68"/>
    </row>
    <row r="297" spans="3:5" ht="12.75" customHeight="1">
      <c r="C297" s="67"/>
      <c r="E297" s="68"/>
    </row>
    <row r="298" spans="3:5" ht="12.75" customHeight="1">
      <c r="C298" s="67"/>
      <c r="E298" s="68"/>
    </row>
    <row r="299" spans="3:5" ht="12.75" customHeight="1">
      <c r="C299" s="67"/>
      <c r="E299" s="68"/>
    </row>
    <row r="300" spans="3:5" ht="12.75" customHeight="1">
      <c r="C300" s="67"/>
      <c r="E300" s="68"/>
    </row>
    <row r="301" spans="3:5" ht="12.75" customHeight="1">
      <c r="C301" s="67"/>
      <c r="E301" s="68"/>
    </row>
    <row r="302" spans="3:5" ht="12.75" customHeight="1">
      <c r="C302" s="67"/>
      <c r="E302" s="68"/>
    </row>
    <row r="303" spans="3:5" ht="12.75" customHeight="1">
      <c r="C303" s="67"/>
      <c r="E303" s="68"/>
    </row>
    <row r="304" spans="3:5" ht="12.75" customHeight="1">
      <c r="C304" s="67"/>
      <c r="E304" s="68"/>
    </row>
    <row r="305" spans="3:5" ht="12.75" customHeight="1">
      <c r="C305" s="67"/>
      <c r="E305" s="68"/>
    </row>
    <row r="306" spans="3:5" ht="12.75" customHeight="1">
      <c r="C306" s="67"/>
      <c r="E306" s="68"/>
    </row>
    <row r="307" spans="3:5" ht="12.75" customHeight="1">
      <c r="C307" s="67"/>
      <c r="E307" s="68"/>
    </row>
    <row r="308" spans="3:5" ht="12.75" customHeight="1">
      <c r="C308" s="67"/>
      <c r="E308" s="68"/>
    </row>
    <row r="309" spans="3:5" ht="12.75" customHeight="1">
      <c r="C309" s="67"/>
      <c r="E309" s="68"/>
    </row>
    <row r="310" spans="3:5" ht="12.75" customHeight="1">
      <c r="C310" s="67"/>
      <c r="E310" s="68"/>
    </row>
    <row r="311" spans="3:5" ht="12.75" customHeight="1">
      <c r="C311" s="67"/>
      <c r="E311" s="68"/>
    </row>
    <row r="312" spans="3:5" ht="12.75" customHeight="1">
      <c r="C312" s="67"/>
      <c r="E312" s="68"/>
    </row>
    <row r="313" spans="3:5" ht="12.75" customHeight="1">
      <c r="C313" s="67"/>
      <c r="E313" s="68"/>
    </row>
    <row r="314" spans="3:5" ht="12.75" customHeight="1">
      <c r="C314" s="67"/>
      <c r="E314" s="68"/>
    </row>
    <row r="315" spans="3:5" ht="12.75" customHeight="1">
      <c r="C315" s="67"/>
      <c r="E315" s="68"/>
    </row>
    <row r="316" spans="3:5" ht="12.75" customHeight="1">
      <c r="C316" s="67"/>
      <c r="E316" s="68"/>
    </row>
    <row r="317" spans="3:5" ht="12.75" customHeight="1">
      <c r="C317" s="67"/>
      <c r="E317" s="68"/>
    </row>
    <row r="318" spans="3:5" ht="12.75" customHeight="1">
      <c r="C318" s="67"/>
      <c r="E318" s="68"/>
    </row>
    <row r="319" spans="3:5" ht="12.75" customHeight="1">
      <c r="C319" s="67"/>
      <c r="E319" s="68"/>
    </row>
    <row r="320" spans="3:5" ht="12.75" customHeight="1">
      <c r="C320" s="67"/>
      <c r="E320" s="68"/>
    </row>
    <row r="321" spans="3:5" ht="12.75" customHeight="1">
      <c r="C321" s="67"/>
      <c r="E321" s="68"/>
    </row>
    <row r="322" spans="3:5" ht="12.75" customHeight="1">
      <c r="C322" s="67"/>
      <c r="E322" s="68"/>
    </row>
    <row r="323" spans="3:5" ht="12.75" customHeight="1">
      <c r="C323" s="67"/>
      <c r="E323" s="68"/>
    </row>
    <row r="324" spans="3:5" ht="12.75" customHeight="1">
      <c r="C324" s="67"/>
      <c r="E324" s="68"/>
    </row>
    <row r="325" spans="3:5" ht="12.75" customHeight="1">
      <c r="C325" s="67"/>
      <c r="E325" s="68"/>
    </row>
    <row r="326" spans="3:5" ht="12.75" customHeight="1">
      <c r="C326" s="67"/>
      <c r="E326" s="68"/>
    </row>
    <row r="327" spans="3:5" ht="12.75" customHeight="1">
      <c r="C327" s="67"/>
      <c r="E327" s="68"/>
    </row>
    <row r="328" spans="3:5" ht="12.75" customHeight="1">
      <c r="C328" s="67"/>
      <c r="E328" s="68"/>
    </row>
    <row r="329" spans="3:5" ht="12.75" customHeight="1">
      <c r="C329" s="67"/>
      <c r="E329" s="68"/>
    </row>
    <row r="330" spans="3:5" ht="12.75" customHeight="1">
      <c r="C330" s="67"/>
      <c r="E330" s="68"/>
    </row>
    <row r="331" spans="3:5" ht="12.75" customHeight="1">
      <c r="C331" s="67"/>
      <c r="E331" s="68"/>
    </row>
    <row r="332" spans="3:5" ht="12.75" customHeight="1">
      <c r="C332" s="67"/>
      <c r="E332" s="68"/>
    </row>
    <row r="333" spans="3:5" ht="12.75" customHeight="1">
      <c r="C333" s="67"/>
      <c r="E333" s="68"/>
    </row>
    <row r="334" spans="3:5" ht="12.75" customHeight="1">
      <c r="C334" s="67"/>
      <c r="E334" s="68"/>
    </row>
    <row r="335" spans="3:5" ht="12.75" customHeight="1">
      <c r="C335" s="67"/>
      <c r="E335" s="68"/>
    </row>
    <row r="336" spans="3:5" ht="12.75" customHeight="1">
      <c r="C336" s="67"/>
      <c r="E336" s="68"/>
    </row>
    <row r="337" spans="3:5" ht="12.75" customHeight="1">
      <c r="C337" s="67"/>
      <c r="E337" s="68"/>
    </row>
    <row r="338" spans="3:5" ht="12.75" customHeight="1">
      <c r="C338" s="67"/>
      <c r="E338" s="68"/>
    </row>
    <row r="339" spans="3:5" ht="12.75" customHeight="1">
      <c r="C339" s="67"/>
      <c r="E339" s="68"/>
    </row>
    <row r="340" spans="3:5" ht="12.75" customHeight="1">
      <c r="C340" s="67"/>
      <c r="E340" s="68"/>
    </row>
    <row r="341" spans="3:5" ht="12.75" customHeight="1">
      <c r="C341" s="67"/>
      <c r="E341" s="68"/>
    </row>
    <row r="342" spans="3:5" ht="12.75" customHeight="1">
      <c r="C342" s="67"/>
      <c r="E342" s="68"/>
    </row>
    <row r="343" spans="3:5" ht="12.75" customHeight="1">
      <c r="C343" s="67"/>
      <c r="E343" s="68"/>
    </row>
    <row r="344" spans="3:5" ht="12.75" customHeight="1">
      <c r="C344" s="67"/>
      <c r="E344" s="68"/>
    </row>
    <row r="345" spans="3:5" ht="12.75" customHeight="1">
      <c r="C345" s="67"/>
      <c r="E345" s="68"/>
    </row>
    <row r="346" spans="3:5" ht="12.75" customHeight="1">
      <c r="C346" s="67"/>
      <c r="E346" s="68"/>
    </row>
    <row r="347" spans="3:5" ht="12.75" customHeight="1">
      <c r="C347" s="67"/>
      <c r="E347" s="68"/>
    </row>
    <row r="348" spans="3:5" ht="12.75" customHeight="1">
      <c r="C348" s="67"/>
      <c r="E348" s="68"/>
    </row>
    <row r="349" spans="3:5" ht="12.75" customHeight="1">
      <c r="C349" s="67"/>
      <c r="E349" s="68"/>
    </row>
    <row r="350" spans="3:5" ht="12.75" customHeight="1">
      <c r="C350" s="67"/>
      <c r="E350" s="68"/>
    </row>
    <row r="351" spans="3:5" ht="12.75" customHeight="1">
      <c r="C351" s="67"/>
      <c r="E351" s="68"/>
    </row>
    <row r="352" spans="3:5" ht="12.75" customHeight="1">
      <c r="C352" s="67"/>
      <c r="E352" s="68"/>
    </row>
    <row r="353" spans="3:5" ht="12.75" customHeight="1">
      <c r="C353" s="67"/>
      <c r="E353" s="68"/>
    </row>
    <row r="354" spans="3:5" ht="12.75" customHeight="1">
      <c r="C354" s="67"/>
      <c r="E354" s="68"/>
    </row>
    <row r="355" spans="3:5" ht="12.75" customHeight="1">
      <c r="C355" s="67"/>
      <c r="E355" s="68"/>
    </row>
    <row r="356" spans="3:5" ht="12.75" customHeight="1">
      <c r="C356" s="67"/>
      <c r="E356" s="68"/>
    </row>
    <row r="357" spans="3:5" ht="12.75" customHeight="1">
      <c r="C357" s="67"/>
      <c r="E357" s="68"/>
    </row>
    <row r="358" spans="3:5" ht="12.75" customHeight="1">
      <c r="C358" s="67"/>
      <c r="E358" s="68"/>
    </row>
    <row r="359" spans="3:5" ht="12.75" customHeight="1">
      <c r="C359" s="67"/>
      <c r="E359" s="68"/>
    </row>
    <row r="360" spans="3:5" ht="12.75" customHeight="1">
      <c r="C360" s="67"/>
      <c r="E360" s="68"/>
    </row>
    <row r="361" spans="3:5" ht="12.75" customHeight="1">
      <c r="C361" s="67"/>
      <c r="E361" s="68"/>
    </row>
    <row r="362" spans="3:5" ht="12.75" customHeight="1">
      <c r="C362" s="67"/>
      <c r="E362" s="68"/>
    </row>
    <row r="363" spans="3:5" ht="12.75" customHeight="1">
      <c r="C363" s="67"/>
      <c r="E363" s="68"/>
    </row>
  </sheetData>
  <mergeCells count="115"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</mergeCells>
  <pageMargins left="0.7" right="0.7" top="0.75" bottom="0.75" header="0" footer="0"/>
  <pageSetup paperSize="9" scale="56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</sheetPr>
  <dimension ref="A1:Z885"/>
  <sheetViews>
    <sheetView workbookViewId="0"/>
  </sheetViews>
  <sheetFormatPr defaultColWidth="12.7109375" defaultRowHeight="15.75" customHeight="1"/>
  <cols>
    <col min="1" max="1" width="5.7109375" customWidth="1"/>
    <col min="2" max="2" width="31.85546875" customWidth="1"/>
    <col min="3" max="3" width="31.28515625" customWidth="1"/>
    <col min="4" max="4" width="23.85546875" customWidth="1"/>
    <col min="5" max="5" width="23.7109375" customWidth="1"/>
    <col min="6" max="7" width="22.7109375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201" t="s">
        <v>259</v>
      </c>
      <c r="Q3" s="174"/>
      <c r="R3" s="174"/>
      <c r="S3" s="174"/>
      <c r="T3" s="174"/>
      <c r="U3" s="174"/>
      <c r="V3" s="174"/>
      <c r="W3" s="174"/>
      <c r="X3" s="174"/>
      <c r="Y3" s="174"/>
      <c r="Z3" s="174"/>
    </row>
    <row r="4" spans="1:26" ht="18.75">
      <c r="A4" s="48"/>
      <c r="B4" s="48"/>
      <c r="C4" s="49"/>
      <c r="D4" s="48"/>
      <c r="E4" s="48"/>
      <c r="F4" s="34"/>
      <c r="G4" s="34"/>
      <c r="H4" s="34"/>
      <c r="I4" s="4"/>
      <c r="J4" s="4"/>
      <c r="K4" s="4"/>
      <c r="L4" s="4"/>
      <c r="M4" s="4"/>
      <c r="N4" s="4"/>
      <c r="O4" s="4"/>
      <c r="P4" s="201" t="s">
        <v>1</v>
      </c>
      <c r="Q4" s="174"/>
      <c r="R4" s="174"/>
      <c r="S4" s="174"/>
      <c r="T4" s="174"/>
      <c r="U4" s="174"/>
      <c r="V4" s="174"/>
      <c r="W4" s="174"/>
      <c r="X4" s="174"/>
      <c r="Y4" s="174"/>
      <c r="Z4" s="174"/>
    </row>
    <row r="5" spans="1:26" ht="18.75">
      <c r="A5" s="48"/>
      <c r="B5" s="48"/>
      <c r="C5" s="48"/>
      <c r="D5" s="48"/>
      <c r="E5" s="48"/>
      <c r="F5" s="34"/>
      <c r="G5" s="34"/>
      <c r="H5" s="34"/>
      <c r="I5" s="4"/>
      <c r="J5" s="4"/>
      <c r="K5" s="4"/>
      <c r="L5" s="4"/>
      <c r="M5" s="4"/>
      <c r="N5" s="4"/>
      <c r="O5" s="4"/>
      <c r="P5" s="210" t="s">
        <v>2</v>
      </c>
      <c r="Q5" s="174"/>
      <c r="R5" s="174"/>
      <c r="S5" s="174"/>
      <c r="T5" s="174"/>
      <c r="U5" s="174"/>
      <c r="V5" s="174"/>
      <c r="W5" s="174"/>
      <c r="X5" s="174"/>
      <c r="Y5" s="174"/>
      <c r="Z5" s="174"/>
    </row>
    <row r="6" spans="1:26" ht="18.75">
      <c r="A6" s="48"/>
      <c r="B6" s="48"/>
      <c r="C6" s="48"/>
      <c r="D6" s="48"/>
      <c r="E6" s="48"/>
      <c r="F6" s="34"/>
      <c r="G6" s="34"/>
      <c r="H6" s="34"/>
      <c r="I6" s="4"/>
      <c r="J6" s="4"/>
      <c r="K6" s="4"/>
      <c r="L6" s="4"/>
      <c r="M6" s="4"/>
      <c r="N6" s="4"/>
      <c r="O6" s="4"/>
      <c r="P6" s="236" t="s">
        <v>364</v>
      </c>
      <c r="Q6" s="174"/>
      <c r="R6" s="174"/>
      <c r="S6" s="174"/>
      <c r="T6" s="174"/>
      <c r="U6" s="174"/>
      <c r="V6" s="174"/>
      <c r="W6" s="174"/>
      <c r="X6" s="174"/>
      <c r="Y6" s="174"/>
      <c r="Z6" s="174"/>
    </row>
    <row r="7" spans="1:26" ht="18.75">
      <c r="A7" s="48"/>
      <c r="B7" s="48"/>
      <c r="C7" s="48"/>
      <c r="D7" s="48"/>
      <c r="E7" s="48"/>
      <c r="F7" s="34"/>
      <c r="G7" s="34"/>
      <c r="H7" s="3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48"/>
      <c r="F8" s="34"/>
      <c r="G8" s="34"/>
      <c r="H8" s="3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48"/>
      <c r="F9" s="34"/>
      <c r="G9" s="34"/>
      <c r="H9" s="3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48"/>
      <c r="F10" s="34"/>
      <c r="G10" s="34"/>
      <c r="H10" s="3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48"/>
      <c r="F11" s="34"/>
      <c r="G11" s="34"/>
      <c r="H11" s="3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48"/>
      <c r="F12" s="34"/>
      <c r="G12" s="34"/>
      <c r="H12" s="3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>
      <c r="A13" s="237" t="s">
        <v>365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80"/>
    </row>
    <row r="14" spans="1:26" ht="22.5">
      <c r="A14" s="238" t="s">
        <v>244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81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13" t="s">
        <v>6</v>
      </c>
      <c r="B16" s="206" t="s">
        <v>366</v>
      </c>
      <c r="C16" s="206" t="s">
        <v>263</v>
      </c>
      <c r="D16" s="206" t="s">
        <v>367</v>
      </c>
      <c r="E16" s="206" t="s">
        <v>265</v>
      </c>
      <c r="F16" s="209" t="s">
        <v>368</v>
      </c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70"/>
    </row>
    <row r="17" spans="1:26" ht="56.25">
      <c r="A17" s="152"/>
      <c r="B17" s="152"/>
      <c r="C17" s="152"/>
      <c r="D17" s="152"/>
      <c r="E17" s="152"/>
      <c r="F17" s="50" t="s">
        <v>267</v>
      </c>
      <c r="G17" s="50" t="s">
        <v>369</v>
      </c>
      <c r="H17" s="209" t="s">
        <v>370</v>
      </c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70"/>
    </row>
    <row r="18" spans="1:26" ht="12.75">
      <c r="A18" s="232" t="s">
        <v>270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70"/>
    </row>
    <row r="19" spans="1:26" ht="18">
      <c r="A19" s="233" t="s">
        <v>48</v>
      </c>
      <c r="B19" s="188"/>
      <c r="C19" s="188"/>
      <c r="D19" s="188"/>
      <c r="E19" s="188"/>
      <c r="F19" s="188"/>
      <c r="G19" s="189"/>
      <c r="H19" s="82" t="s">
        <v>271</v>
      </c>
      <c r="I19" s="82" t="s">
        <v>272</v>
      </c>
      <c r="J19" s="82" t="s">
        <v>273</v>
      </c>
      <c r="K19" s="82" t="s">
        <v>274</v>
      </c>
      <c r="L19" s="82" t="s">
        <v>275</v>
      </c>
      <c r="M19" s="82" t="s">
        <v>276</v>
      </c>
      <c r="N19" s="82" t="s">
        <v>277</v>
      </c>
      <c r="O19" s="82" t="s">
        <v>278</v>
      </c>
      <c r="P19" s="82" t="s">
        <v>279</v>
      </c>
      <c r="Q19" s="82" t="s">
        <v>290</v>
      </c>
      <c r="R19" s="82" t="s">
        <v>273</v>
      </c>
      <c r="S19" s="82" t="s">
        <v>290</v>
      </c>
      <c r="T19" s="82" t="s">
        <v>281</v>
      </c>
      <c r="U19" s="82" t="s">
        <v>282</v>
      </c>
      <c r="V19" s="82" t="s">
        <v>283</v>
      </c>
      <c r="W19" s="82" t="s">
        <v>284</v>
      </c>
      <c r="X19" s="82" t="s">
        <v>285</v>
      </c>
      <c r="Y19" s="82" t="s">
        <v>286</v>
      </c>
      <c r="Z19" s="82" t="s">
        <v>287</v>
      </c>
    </row>
    <row r="20" spans="1:26" ht="18">
      <c r="A20" s="191"/>
      <c r="B20" s="192"/>
      <c r="C20" s="192"/>
      <c r="D20" s="192"/>
      <c r="E20" s="192"/>
      <c r="F20" s="192"/>
      <c r="G20" s="155"/>
      <c r="H20" s="82">
        <v>8</v>
      </c>
      <c r="I20" s="82">
        <v>8</v>
      </c>
      <c r="J20" s="82">
        <v>8</v>
      </c>
      <c r="K20" s="82">
        <v>8</v>
      </c>
      <c r="L20" s="82">
        <v>8</v>
      </c>
      <c r="M20" s="82">
        <v>8</v>
      </c>
      <c r="N20" s="82">
        <v>8</v>
      </c>
      <c r="O20" s="82">
        <v>8</v>
      </c>
      <c r="P20" s="82">
        <v>12</v>
      </c>
      <c r="Q20" s="82">
        <v>12</v>
      </c>
      <c r="R20" s="82">
        <v>16</v>
      </c>
      <c r="S20" s="82">
        <v>20</v>
      </c>
      <c r="T20" s="82">
        <v>4</v>
      </c>
      <c r="U20" s="82">
        <v>4</v>
      </c>
      <c r="V20" s="82">
        <v>4</v>
      </c>
      <c r="W20" s="82">
        <v>4</v>
      </c>
      <c r="X20" s="82">
        <v>5</v>
      </c>
      <c r="Y20" s="82">
        <v>5</v>
      </c>
      <c r="Z20" s="82">
        <v>4</v>
      </c>
    </row>
    <row r="21" spans="1:26" ht="18">
      <c r="A21" s="83">
        <v>1</v>
      </c>
      <c r="B21" s="82" t="s">
        <v>288</v>
      </c>
      <c r="C21" s="84" t="s">
        <v>289</v>
      </c>
      <c r="D21" s="82">
        <v>3</v>
      </c>
      <c r="E21" s="82" t="s">
        <v>52</v>
      </c>
      <c r="F21" s="85">
        <f>Q21/Q20</f>
        <v>525</v>
      </c>
      <c r="G21" s="85">
        <f t="shared" ref="G21:G22" si="0">Q21*10/100</f>
        <v>630</v>
      </c>
      <c r="H21" s="85"/>
      <c r="I21" s="85"/>
      <c r="J21" s="85"/>
      <c r="K21" s="85"/>
      <c r="L21" s="85"/>
      <c r="M21" s="85"/>
      <c r="N21" s="85"/>
      <c r="O21" s="85"/>
      <c r="P21" s="85"/>
      <c r="Q21" s="85">
        <v>6300</v>
      </c>
      <c r="R21" s="85"/>
      <c r="S21" s="85"/>
      <c r="T21" s="85"/>
      <c r="U21" s="85"/>
      <c r="V21" s="85"/>
      <c r="W21" s="85"/>
      <c r="X21" s="85"/>
      <c r="Y21" s="85"/>
      <c r="Z21" s="85"/>
    </row>
    <row r="22" spans="1:26" ht="18">
      <c r="A22" s="83">
        <v>2</v>
      </c>
      <c r="B22" s="82" t="s">
        <v>288</v>
      </c>
      <c r="C22" s="84" t="s">
        <v>289</v>
      </c>
      <c r="D22" s="82">
        <v>3</v>
      </c>
      <c r="E22" s="82" t="s">
        <v>52</v>
      </c>
      <c r="F22" s="85">
        <f>Q22/Q20</f>
        <v>525</v>
      </c>
      <c r="G22" s="85">
        <f t="shared" si="0"/>
        <v>630</v>
      </c>
      <c r="H22" s="85"/>
      <c r="I22" s="85"/>
      <c r="J22" s="85"/>
      <c r="K22" s="85"/>
      <c r="L22" s="85"/>
      <c r="M22" s="85"/>
      <c r="N22" s="85"/>
      <c r="O22" s="85"/>
      <c r="P22" s="85"/>
      <c r="Q22" s="85">
        <v>6300</v>
      </c>
      <c r="R22" s="85"/>
      <c r="S22" s="85"/>
      <c r="T22" s="85"/>
      <c r="U22" s="85"/>
      <c r="V22" s="85"/>
      <c r="W22" s="85"/>
      <c r="X22" s="85"/>
      <c r="Y22" s="85"/>
      <c r="Z22" s="85"/>
    </row>
    <row r="23" spans="1:26" ht="18">
      <c r="A23" s="83">
        <v>3</v>
      </c>
      <c r="B23" s="82" t="s">
        <v>288</v>
      </c>
      <c r="C23" s="84" t="s">
        <v>289</v>
      </c>
      <c r="D23" s="82">
        <v>5</v>
      </c>
      <c r="E23" s="82" t="s">
        <v>52</v>
      </c>
      <c r="F23" s="85">
        <f>S23/S20</f>
        <v>410</v>
      </c>
      <c r="G23" s="85">
        <f t="shared" ref="G23:G24" si="1">S23*10/100</f>
        <v>820</v>
      </c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>
        <v>8200</v>
      </c>
      <c r="T23" s="85"/>
      <c r="U23" s="85"/>
      <c r="V23" s="85"/>
      <c r="W23" s="85"/>
      <c r="X23" s="85"/>
      <c r="Y23" s="85"/>
      <c r="Z23" s="85"/>
    </row>
    <row r="24" spans="1:26" ht="18">
      <c r="A24" s="83">
        <v>4</v>
      </c>
      <c r="B24" s="82" t="s">
        <v>288</v>
      </c>
      <c r="C24" s="84" t="s">
        <v>289</v>
      </c>
      <c r="D24" s="82">
        <v>5</v>
      </c>
      <c r="E24" s="82" t="s">
        <v>52</v>
      </c>
      <c r="F24" s="85">
        <f>S24/S20</f>
        <v>410</v>
      </c>
      <c r="G24" s="85">
        <f t="shared" si="1"/>
        <v>820</v>
      </c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>
        <v>8200</v>
      </c>
      <c r="T24" s="85"/>
      <c r="U24" s="85"/>
      <c r="V24" s="85"/>
      <c r="W24" s="85"/>
      <c r="X24" s="85"/>
      <c r="Y24" s="85"/>
      <c r="Z24" s="85"/>
    </row>
    <row r="25" spans="1:26" ht="18">
      <c r="A25" s="83">
        <v>5</v>
      </c>
      <c r="B25" s="82" t="s">
        <v>291</v>
      </c>
      <c r="C25" s="84" t="s">
        <v>289</v>
      </c>
      <c r="D25" s="82">
        <v>2</v>
      </c>
      <c r="E25" s="82" t="s">
        <v>52</v>
      </c>
      <c r="F25" s="85">
        <f>I25/I20</f>
        <v>725</v>
      </c>
      <c r="G25" s="85">
        <f>I25*10/100</f>
        <v>580</v>
      </c>
      <c r="H25" s="85"/>
      <c r="I25" s="85">
        <v>5800</v>
      </c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</row>
    <row r="26" spans="1:26" ht="18">
      <c r="A26" s="233" t="s">
        <v>75</v>
      </c>
      <c r="B26" s="188"/>
      <c r="C26" s="188"/>
      <c r="D26" s="188"/>
      <c r="E26" s="188"/>
      <c r="F26" s="188"/>
      <c r="G26" s="189"/>
      <c r="H26" s="82" t="s">
        <v>271</v>
      </c>
      <c r="I26" s="82" t="s">
        <v>272</v>
      </c>
      <c r="J26" s="82" t="s">
        <v>273</v>
      </c>
      <c r="K26" s="82" t="s">
        <v>274</v>
      </c>
      <c r="L26" s="82" t="s">
        <v>275</v>
      </c>
      <c r="M26" s="82" t="s">
        <v>276</v>
      </c>
      <c r="N26" s="82" t="s">
        <v>277</v>
      </c>
      <c r="O26" s="82" t="s">
        <v>278</v>
      </c>
      <c r="P26" s="82" t="s">
        <v>279</v>
      </c>
      <c r="Q26" s="82" t="s">
        <v>280</v>
      </c>
      <c r="R26" s="82" t="s">
        <v>273</v>
      </c>
      <c r="S26" s="82" t="s">
        <v>280</v>
      </c>
      <c r="T26" s="82" t="s">
        <v>281</v>
      </c>
      <c r="U26" s="82" t="s">
        <v>282</v>
      </c>
      <c r="V26" s="82" t="s">
        <v>283</v>
      </c>
      <c r="W26" s="82" t="s">
        <v>284</v>
      </c>
      <c r="X26" s="82" t="s">
        <v>285</v>
      </c>
      <c r="Y26" s="82" t="s">
        <v>286</v>
      </c>
      <c r="Z26" s="82" t="s">
        <v>287</v>
      </c>
    </row>
    <row r="27" spans="1:26" ht="18">
      <c r="A27" s="191"/>
      <c r="B27" s="192"/>
      <c r="C27" s="192"/>
      <c r="D27" s="192"/>
      <c r="E27" s="192"/>
      <c r="F27" s="192"/>
      <c r="G27" s="155"/>
      <c r="H27" s="82">
        <v>8</v>
      </c>
      <c r="I27" s="82">
        <v>8</v>
      </c>
      <c r="J27" s="82">
        <v>8</v>
      </c>
      <c r="K27" s="82">
        <v>8</v>
      </c>
      <c r="L27" s="82">
        <v>8</v>
      </c>
      <c r="M27" s="82">
        <v>8</v>
      </c>
      <c r="N27" s="82">
        <v>8</v>
      </c>
      <c r="O27" s="82">
        <v>8</v>
      </c>
      <c r="P27" s="82">
        <v>12</v>
      </c>
      <c r="Q27" s="82">
        <v>12</v>
      </c>
      <c r="R27" s="82">
        <v>16</v>
      </c>
      <c r="S27" s="82">
        <v>24</v>
      </c>
      <c r="T27" s="82">
        <v>4</v>
      </c>
      <c r="U27" s="82">
        <v>4</v>
      </c>
      <c r="V27" s="82">
        <v>4</v>
      </c>
      <c r="W27" s="82">
        <v>4</v>
      </c>
      <c r="X27" s="82">
        <v>4</v>
      </c>
      <c r="Y27" s="82">
        <v>4</v>
      </c>
      <c r="Z27" s="82">
        <v>4</v>
      </c>
    </row>
    <row r="28" spans="1:26" ht="18">
      <c r="A28" s="86">
        <v>1</v>
      </c>
      <c r="B28" s="87" t="s">
        <v>291</v>
      </c>
      <c r="C28" s="88" t="s">
        <v>289</v>
      </c>
      <c r="D28" s="88">
        <v>2</v>
      </c>
      <c r="E28" s="87" t="s">
        <v>190</v>
      </c>
      <c r="F28" s="89">
        <f>J28/J27</f>
        <v>750</v>
      </c>
      <c r="G28" s="89">
        <f>J28*10/100</f>
        <v>600</v>
      </c>
      <c r="H28" s="89"/>
      <c r="I28" s="89"/>
      <c r="J28" s="89">
        <v>6000</v>
      </c>
      <c r="K28" s="89"/>
      <c r="L28" s="89"/>
      <c r="M28" s="89"/>
      <c r="N28" s="89"/>
      <c r="O28" s="89"/>
      <c r="P28" s="89"/>
      <c r="Q28" s="89"/>
      <c r="R28" s="89"/>
      <c r="S28" s="89"/>
      <c r="T28" s="89">
        <v>3700</v>
      </c>
      <c r="U28" s="89"/>
      <c r="V28" s="89">
        <v>3700</v>
      </c>
      <c r="W28" s="89"/>
      <c r="X28" s="89"/>
      <c r="Y28" s="89"/>
      <c r="Z28" s="89"/>
    </row>
    <row r="29" spans="1:26" ht="18">
      <c r="A29" s="233" t="s">
        <v>146</v>
      </c>
      <c r="B29" s="188"/>
      <c r="C29" s="188"/>
      <c r="D29" s="188"/>
      <c r="E29" s="188"/>
      <c r="F29" s="188"/>
      <c r="G29" s="189"/>
      <c r="H29" s="82" t="s">
        <v>271</v>
      </c>
      <c r="I29" s="82" t="s">
        <v>272</v>
      </c>
      <c r="J29" s="82" t="s">
        <v>273</v>
      </c>
      <c r="K29" s="82" t="s">
        <v>274</v>
      </c>
      <c r="L29" s="82" t="s">
        <v>275</v>
      </c>
      <c r="M29" s="82" t="s">
        <v>276</v>
      </c>
      <c r="N29" s="82" t="s">
        <v>277</v>
      </c>
      <c r="O29" s="82" t="s">
        <v>278</v>
      </c>
      <c r="P29" s="82" t="s">
        <v>279</v>
      </c>
      <c r="Q29" s="82" t="s">
        <v>280</v>
      </c>
      <c r="R29" s="82" t="s">
        <v>273</v>
      </c>
      <c r="S29" s="82" t="s">
        <v>280</v>
      </c>
      <c r="T29" s="82" t="s">
        <v>281</v>
      </c>
      <c r="U29" s="82" t="s">
        <v>282</v>
      </c>
      <c r="V29" s="82" t="s">
        <v>283</v>
      </c>
      <c r="W29" s="82" t="s">
        <v>284</v>
      </c>
      <c r="X29" s="82" t="s">
        <v>285</v>
      </c>
      <c r="Y29" s="82" t="s">
        <v>286</v>
      </c>
      <c r="Z29" s="82" t="s">
        <v>287</v>
      </c>
    </row>
    <row r="30" spans="1:26" ht="18">
      <c r="A30" s="191"/>
      <c r="B30" s="192"/>
      <c r="C30" s="192"/>
      <c r="D30" s="192"/>
      <c r="E30" s="192"/>
      <c r="F30" s="192"/>
      <c r="G30" s="155"/>
      <c r="H30" s="82">
        <v>8</v>
      </c>
      <c r="I30" s="82">
        <v>8</v>
      </c>
      <c r="J30" s="82">
        <v>8</v>
      </c>
      <c r="K30" s="82">
        <v>8</v>
      </c>
      <c r="L30" s="82">
        <v>8</v>
      </c>
      <c r="M30" s="82">
        <v>8</v>
      </c>
      <c r="N30" s="82">
        <v>8</v>
      </c>
      <c r="O30" s="82">
        <v>8</v>
      </c>
      <c r="P30" s="82">
        <v>12</v>
      </c>
      <c r="Q30" s="82">
        <v>12</v>
      </c>
      <c r="R30" s="82">
        <v>16</v>
      </c>
      <c r="S30" s="82">
        <v>24</v>
      </c>
      <c r="T30" s="82">
        <v>4</v>
      </c>
      <c r="U30" s="82">
        <v>4</v>
      </c>
      <c r="V30" s="82">
        <v>4</v>
      </c>
      <c r="W30" s="82">
        <v>4</v>
      </c>
      <c r="X30" s="82">
        <v>4</v>
      </c>
      <c r="Y30" s="82">
        <v>4</v>
      </c>
      <c r="Z30" s="82">
        <v>4</v>
      </c>
    </row>
    <row r="31" spans="1:26" ht="18">
      <c r="A31" s="83">
        <v>1</v>
      </c>
      <c r="B31" s="82" t="s">
        <v>288</v>
      </c>
      <c r="C31" s="84" t="s">
        <v>289</v>
      </c>
      <c r="D31" s="84">
        <v>2</v>
      </c>
      <c r="E31" s="82" t="s">
        <v>34</v>
      </c>
      <c r="F31" s="85">
        <f>O31/O30</f>
        <v>625</v>
      </c>
      <c r="G31" s="85">
        <f>O31*10/100</f>
        <v>500</v>
      </c>
      <c r="H31" s="85"/>
      <c r="I31" s="85"/>
      <c r="J31" s="85"/>
      <c r="K31" s="85"/>
      <c r="L31" s="85"/>
      <c r="M31" s="85"/>
      <c r="N31" s="85"/>
      <c r="O31" s="85">
        <v>5000</v>
      </c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</row>
    <row r="32" spans="1:26" ht="18">
      <c r="A32" s="235" t="s">
        <v>303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70"/>
    </row>
    <row r="33" spans="1:26" ht="18">
      <c r="A33" s="233" t="s">
        <v>120</v>
      </c>
      <c r="B33" s="188"/>
      <c r="C33" s="188"/>
      <c r="D33" s="188"/>
      <c r="E33" s="188"/>
      <c r="F33" s="188"/>
      <c r="G33" s="189"/>
      <c r="H33" s="82" t="s">
        <v>271</v>
      </c>
      <c r="I33" s="82" t="s">
        <v>272</v>
      </c>
      <c r="J33" s="82" t="s">
        <v>273</v>
      </c>
      <c r="K33" s="82" t="s">
        <v>274</v>
      </c>
      <c r="L33" s="82" t="s">
        <v>275</v>
      </c>
      <c r="M33" s="82" t="s">
        <v>276</v>
      </c>
      <c r="N33" s="82" t="s">
        <v>277</v>
      </c>
      <c r="O33" s="82" t="s">
        <v>304</v>
      </c>
      <c r="P33" s="82" t="s">
        <v>279</v>
      </c>
      <c r="Q33" s="82" t="s">
        <v>280</v>
      </c>
      <c r="R33" s="82" t="s">
        <v>273</v>
      </c>
      <c r="S33" s="82" t="s">
        <v>280</v>
      </c>
      <c r="T33" s="82" t="s">
        <v>281</v>
      </c>
      <c r="U33" s="82" t="s">
        <v>282</v>
      </c>
      <c r="V33" s="82" t="s">
        <v>283</v>
      </c>
      <c r="W33" s="82" t="s">
        <v>284</v>
      </c>
      <c r="X33" s="82" t="s">
        <v>285</v>
      </c>
      <c r="Y33" s="82" t="s">
        <v>286</v>
      </c>
      <c r="Z33" s="82" t="s">
        <v>287</v>
      </c>
    </row>
    <row r="34" spans="1:26" ht="18">
      <c r="A34" s="191"/>
      <c r="B34" s="192"/>
      <c r="C34" s="192"/>
      <c r="D34" s="192"/>
      <c r="E34" s="192"/>
      <c r="F34" s="192"/>
      <c r="G34" s="155"/>
      <c r="H34" s="82">
        <v>8</v>
      </c>
      <c r="I34" s="82">
        <v>8</v>
      </c>
      <c r="J34" s="82">
        <v>8</v>
      </c>
      <c r="K34" s="82">
        <v>8</v>
      </c>
      <c r="L34" s="82">
        <v>8</v>
      </c>
      <c r="M34" s="82">
        <v>8</v>
      </c>
      <c r="N34" s="82">
        <v>8</v>
      </c>
      <c r="O34" s="82">
        <v>8</v>
      </c>
      <c r="P34" s="82">
        <v>12</v>
      </c>
      <c r="Q34" s="82">
        <v>12</v>
      </c>
      <c r="R34" s="82">
        <v>16</v>
      </c>
      <c r="S34" s="82">
        <v>24</v>
      </c>
      <c r="T34" s="82">
        <v>4</v>
      </c>
      <c r="U34" s="82">
        <v>4</v>
      </c>
      <c r="V34" s="82">
        <v>4</v>
      </c>
      <c r="W34" s="82">
        <v>4</v>
      </c>
      <c r="X34" s="82">
        <v>4</v>
      </c>
      <c r="Y34" s="82">
        <v>4</v>
      </c>
      <c r="Z34" s="82">
        <v>4</v>
      </c>
    </row>
    <row r="35" spans="1:26" ht="18">
      <c r="A35" s="83">
        <v>3</v>
      </c>
      <c r="B35" s="82" t="s">
        <v>291</v>
      </c>
      <c r="C35" s="84" t="s">
        <v>305</v>
      </c>
      <c r="D35" s="82">
        <v>1</v>
      </c>
      <c r="E35" s="87" t="s">
        <v>34</v>
      </c>
      <c r="F35" s="89">
        <f>W35/W34</f>
        <v>775</v>
      </c>
      <c r="G35" s="89">
        <f>W35*20/100</f>
        <v>620</v>
      </c>
      <c r="H35" s="85"/>
      <c r="I35" s="85"/>
      <c r="J35" s="85"/>
      <c r="K35" s="85"/>
      <c r="L35" s="82"/>
      <c r="M35" s="82"/>
      <c r="N35" s="82"/>
      <c r="O35" s="85"/>
      <c r="P35" s="85"/>
      <c r="Q35" s="82"/>
      <c r="R35" s="85"/>
      <c r="S35" s="82"/>
      <c r="T35" s="85"/>
      <c r="U35" s="85"/>
      <c r="V35" s="85"/>
      <c r="W35" s="85">
        <v>3100</v>
      </c>
      <c r="X35" s="82"/>
      <c r="Y35" s="85"/>
      <c r="Z35" s="82"/>
    </row>
    <row r="36" spans="1:26" ht="18">
      <c r="A36" s="235" t="s">
        <v>314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70"/>
    </row>
    <row r="37" spans="1:26" ht="18">
      <c r="A37" s="233" t="s">
        <v>316</v>
      </c>
      <c r="B37" s="188"/>
      <c r="C37" s="188"/>
      <c r="D37" s="188"/>
      <c r="E37" s="188"/>
      <c r="F37" s="188"/>
      <c r="G37" s="189"/>
      <c r="H37" s="82" t="s">
        <v>273</v>
      </c>
      <c r="I37" s="82" t="s">
        <v>272</v>
      </c>
      <c r="J37" s="82" t="s">
        <v>273</v>
      </c>
      <c r="K37" s="82" t="s">
        <v>274</v>
      </c>
      <c r="L37" s="82" t="s">
        <v>275</v>
      </c>
      <c r="M37" s="82" t="s">
        <v>276</v>
      </c>
      <c r="N37" s="82" t="s">
        <v>277</v>
      </c>
      <c r="O37" s="82" t="s">
        <v>278</v>
      </c>
      <c r="P37" s="82" t="s">
        <v>279</v>
      </c>
      <c r="Q37" s="82" t="s">
        <v>280</v>
      </c>
      <c r="R37" s="82" t="s">
        <v>273</v>
      </c>
      <c r="S37" s="82" t="s">
        <v>280</v>
      </c>
      <c r="T37" s="82" t="s">
        <v>281</v>
      </c>
      <c r="U37" s="82" t="s">
        <v>282</v>
      </c>
      <c r="V37" s="82" t="s">
        <v>283</v>
      </c>
      <c r="W37" s="82" t="s">
        <v>284</v>
      </c>
      <c r="X37" s="82" t="s">
        <v>285</v>
      </c>
      <c r="Y37" s="82" t="s">
        <v>286</v>
      </c>
      <c r="Z37" s="82" t="s">
        <v>287</v>
      </c>
    </row>
    <row r="38" spans="1:26" ht="18">
      <c r="A38" s="191"/>
      <c r="B38" s="192"/>
      <c r="C38" s="192"/>
      <c r="D38" s="192"/>
      <c r="E38" s="192"/>
      <c r="F38" s="192"/>
      <c r="G38" s="155"/>
      <c r="H38" s="82">
        <v>8</v>
      </c>
      <c r="I38" s="82">
        <v>8</v>
      </c>
      <c r="J38" s="82">
        <v>8</v>
      </c>
      <c r="K38" s="82">
        <v>8</v>
      </c>
      <c r="L38" s="82">
        <v>8</v>
      </c>
      <c r="M38" s="82">
        <v>8</v>
      </c>
      <c r="N38" s="82">
        <v>8</v>
      </c>
      <c r="O38" s="82">
        <v>8</v>
      </c>
      <c r="P38" s="82">
        <v>12</v>
      </c>
      <c r="Q38" s="82">
        <v>12</v>
      </c>
      <c r="R38" s="82">
        <v>16</v>
      </c>
      <c r="S38" s="82">
        <v>24</v>
      </c>
      <c r="T38" s="82">
        <v>4</v>
      </c>
      <c r="U38" s="82">
        <v>4</v>
      </c>
      <c r="V38" s="82">
        <v>4</v>
      </c>
      <c r="W38" s="82">
        <v>4</v>
      </c>
      <c r="X38" s="82">
        <v>4</v>
      </c>
      <c r="Y38" s="82">
        <v>4</v>
      </c>
      <c r="Z38" s="82">
        <v>4</v>
      </c>
    </row>
    <row r="39" spans="1:26" ht="18">
      <c r="A39" s="83">
        <v>1</v>
      </c>
      <c r="B39" s="82" t="s">
        <v>298</v>
      </c>
      <c r="C39" s="82" t="s">
        <v>315</v>
      </c>
      <c r="D39" s="82">
        <v>2</v>
      </c>
      <c r="E39" s="82" t="s">
        <v>142</v>
      </c>
      <c r="F39" s="85">
        <f>I39/H38</f>
        <v>562.5</v>
      </c>
      <c r="G39" s="85">
        <f t="shared" ref="G39:G40" si="2">I39*10/100</f>
        <v>450</v>
      </c>
      <c r="H39" s="85"/>
      <c r="I39" s="85">
        <v>4500</v>
      </c>
      <c r="J39" s="85"/>
      <c r="K39" s="82"/>
      <c r="L39" s="82"/>
      <c r="M39" s="85"/>
      <c r="N39" s="82"/>
      <c r="O39" s="85"/>
      <c r="P39" s="85"/>
      <c r="Q39" s="82"/>
      <c r="R39" s="85"/>
      <c r="S39" s="82"/>
      <c r="T39" s="82"/>
      <c r="U39" s="82"/>
      <c r="V39" s="82"/>
      <c r="W39" s="82"/>
      <c r="X39" s="85"/>
      <c r="Y39" s="82"/>
      <c r="Z39" s="82"/>
    </row>
    <row r="40" spans="1:26" ht="13.5" customHeight="1">
      <c r="A40" s="83">
        <v>2</v>
      </c>
      <c r="B40" s="82" t="s">
        <v>298</v>
      </c>
      <c r="C40" s="82" t="s">
        <v>315</v>
      </c>
      <c r="D40" s="82">
        <v>2</v>
      </c>
      <c r="E40" s="82" t="s">
        <v>142</v>
      </c>
      <c r="F40" s="85">
        <f>I40/H38</f>
        <v>562.5</v>
      </c>
      <c r="G40" s="85">
        <f t="shared" si="2"/>
        <v>450</v>
      </c>
      <c r="H40" s="85"/>
      <c r="I40" s="85">
        <v>4500</v>
      </c>
      <c r="J40" s="85"/>
      <c r="K40" s="82"/>
      <c r="L40" s="82"/>
      <c r="M40" s="85"/>
      <c r="N40" s="82"/>
      <c r="O40" s="85"/>
      <c r="P40" s="85"/>
      <c r="Q40" s="82"/>
      <c r="R40" s="85"/>
      <c r="S40" s="82"/>
      <c r="T40" s="82"/>
      <c r="U40" s="82"/>
      <c r="V40" s="82"/>
      <c r="W40" s="82"/>
      <c r="X40" s="85"/>
      <c r="Y40" s="82"/>
      <c r="Z40" s="82"/>
    </row>
    <row r="41" spans="1:26" ht="13.5" customHeight="1">
      <c r="A41" s="232" t="s">
        <v>371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70"/>
    </row>
    <row r="42" spans="1:26" ht="56.25">
      <c r="A42" s="234" t="s">
        <v>338</v>
      </c>
      <c r="B42" s="188"/>
      <c r="C42" s="188"/>
      <c r="D42" s="188"/>
      <c r="E42" s="188"/>
      <c r="F42" s="188"/>
      <c r="G42" s="189"/>
      <c r="H42" s="82" t="s">
        <v>273</v>
      </c>
      <c r="I42" s="90" t="s">
        <v>293</v>
      </c>
      <c r="J42" s="90" t="s">
        <v>294</v>
      </c>
      <c r="K42" s="90" t="s">
        <v>273</v>
      </c>
      <c r="L42" s="90" t="s">
        <v>279</v>
      </c>
      <c r="M42" s="90" t="s">
        <v>372</v>
      </c>
      <c r="N42" s="90" t="s">
        <v>373</v>
      </c>
      <c r="O42" s="90" t="s">
        <v>296</v>
      </c>
      <c r="P42" s="90" t="s">
        <v>374</v>
      </c>
      <c r="Q42" s="90" t="s">
        <v>375</v>
      </c>
      <c r="R42" s="90" t="s">
        <v>376</v>
      </c>
      <c r="S42" s="90" t="s">
        <v>275</v>
      </c>
      <c r="T42" s="90" t="s">
        <v>281</v>
      </c>
      <c r="U42" s="90" t="s">
        <v>282</v>
      </c>
      <c r="V42" s="90" t="s">
        <v>283</v>
      </c>
      <c r="W42" s="90" t="s">
        <v>284</v>
      </c>
      <c r="X42" s="90" t="s">
        <v>285</v>
      </c>
      <c r="Y42" s="90" t="s">
        <v>286</v>
      </c>
      <c r="Z42" s="90" t="s">
        <v>287</v>
      </c>
    </row>
    <row r="43" spans="1:26" ht="18">
      <c r="A43" s="191"/>
      <c r="B43" s="192"/>
      <c r="C43" s="192"/>
      <c r="D43" s="192"/>
      <c r="E43" s="192"/>
      <c r="F43" s="192"/>
      <c r="G43" s="155"/>
      <c r="H43" s="82">
        <v>8</v>
      </c>
      <c r="I43" s="91">
        <v>8</v>
      </c>
      <c r="J43" s="91">
        <v>8</v>
      </c>
      <c r="K43" s="91">
        <v>8</v>
      </c>
      <c r="L43" s="91">
        <v>8</v>
      </c>
      <c r="M43" s="91">
        <v>5</v>
      </c>
      <c r="N43" s="91">
        <v>8</v>
      </c>
      <c r="O43" s="91">
        <v>8</v>
      </c>
      <c r="P43" s="91">
        <v>8</v>
      </c>
      <c r="Q43" s="91">
        <v>8</v>
      </c>
      <c r="R43" s="91">
        <v>8</v>
      </c>
      <c r="S43" s="91">
        <v>8</v>
      </c>
      <c r="T43" s="91">
        <v>4</v>
      </c>
      <c r="U43" s="91">
        <v>4</v>
      </c>
      <c r="V43" s="91">
        <v>4</v>
      </c>
      <c r="W43" s="91">
        <v>4</v>
      </c>
      <c r="X43" s="91">
        <v>4</v>
      </c>
      <c r="Y43" s="91">
        <v>4</v>
      </c>
      <c r="Z43" s="91">
        <v>4</v>
      </c>
    </row>
    <row r="44" spans="1:26" ht="18.75">
      <c r="A44" s="90">
        <v>1</v>
      </c>
      <c r="B44" s="90" t="s">
        <v>288</v>
      </c>
      <c r="C44" s="92" t="s">
        <v>377</v>
      </c>
      <c r="D44" s="93" t="s">
        <v>378</v>
      </c>
      <c r="E44" s="92" t="s">
        <v>342</v>
      </c>
      <c r="F44" s="94">
        <f>M44/M43</f>
        <v>1450</v>
      </c>
      <c r="G44" s="94" t="s">
        <v>379</v>
      </c>
      <c r="H44" s="94"/>
      <c r="I44" s="94"/>
      <c r="J44" s="94"/>
      <c r="K44" s="94"/>
      <c r="L44" s="94"/>
      <c r="M44" s="94">
        <v>7250</v>
      </c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spans="1:26" ht="18.75">
      <c r="A45" s="90">
        <v>2</v>
      </c>
      <c r="B45" s="90" t="s">
        <v>288</v>
      </c>
      <c r="C45" s="92" t="s">
        <v>377</v>
      </c>
      <c r="D45" s="93" t="s">
        <v>378</v>
      </c>
      <c r="E45" s="92" t="s">
        <v>342</v>
      </c>
      <c r="F45" s="94">
        <f>M45/M43</f>
        <v>1450</v>
      </c>
      <c r="G45" s="94" t="s">
        <v>379</v>
      </c>
      <c r="H45" s="94"/>
      <c r="I45" s="94"/>
      <c r="J45" s="94"/>
      <c r="K45" s="94"/>
      <c r="L45" s="94"/>
      <c r="M45" s="94">
        <v>7250</v>
      </c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spans="1:26" ht="18.75">
      <c r="A46" s="90">
        <v>3</v>
      </c>
      <c r="B46" s="90" t="s">
        <v>288</v>
      </c>
      <c r="C46" s="92" t="s">
        <v>377</v>
      </c>
      <c r="D46" s="93" t="s">
        <v>378</v>
      </c>
      <c r="E46" s="92" t="s">
        <v>342</v>
      </c>
      <c r="F46" s="94">
        <f>M46/M43</f>
        <v>1450</v>
      </c>
      <c r="G46" s="94" t="s">
        <v>379</v>
      </c>
      <c r="H46" s="94"/>
      <c r="I46" s="94"/>
      <c r="J46" s="94"/>
      <c r="K46" s="94"/>
      <c r="L46" s="94"/>
      <c r="M46" s="94">
        <v>7250</v>
      </c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1:26" ht="18.75">
      <c r="A47" s="90">
        <v>4</v>
      </c>
      <c r="B47" s="90" t="s">
        <v>288</v>
      </c>
      <c r="C47" s="92" t="s">
        <v>377</v>
      </c>
      <c r="D47" s="93" t="s">
        <v>378</v>
      </c>
      <c r="E47" s="92" t="s">
        <v>342</v>
      </c>
      <c r="F47" s="94">
        <f>M47/M43</f>
        <v>1450</v>
      </c>
      <c r="G47" s="94" t="s">
        <v>379</v>
      </c>
      <c r="H47" s="94"/>
      <c r="I47" s="94"/>
      <c r="J47" s="94"/>
      <c r="K47" s="94"/>
      <c r="L47" s="94"/>
      <c r="M47" s="94">
        <v>7250</v>
      </c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1:26" ht="18.75">
      <c r="A48" s="90">
        <v>5</v>
      </c>
      <c r="B48" s="90" t="s">
        <v>288</v>
      </c>
      <c r="C48" s="92" t="s">
        <v>377</v>
      </c>
      <c r="D48" s="93" t="s">
        <v>378</v>
      </c>
      <c r="E48" s="92" t="s">
        <v>342</v>
      </c>
      <c r="F48" s="94">
        <f>M48/M43</f>
        <v>1700</v>
      </c>
      <c r="G48" s="94" t="s">
        <v>379</v>
      </c>
      <c r="H48" s="94"/>
      <c r="I48" s="94"/>
      <c r="J48" s="94"/>
      <c r="K48" s="94"/>
      <c r="L48" s="94"/>
      <c r="M48" s="94">
        <v>8500</v>
      </c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1:26" ht="18">
      <c r="A49" s="233" t="s">
        <v>362</v>
      </c>
      <c r="B49" s="188"/>
      <c r="C49" s="188"/>
      <c r="D49" s="188"/>
      <c r="E49" s="188"/>
      <c r="F49" s="188"/>
      <c r="G49" s="189"/>
      <c r="H49" s="82" t="s">
        <v>273</v>
      </c>
      <c r="I49" s="82" t="s">
        <v>272</v>
      </c>
      <c r="J49" s="82" t="s">
        <v>273</v>
      </c>
      <c r="K49" s="82" t="s">
        <v>274</v>
      </c>
      <c r="L49" s="82" t="s">
        <v>275</v>
      </c>
      <c r="M49" s="82" t="s">
        <v>276</v>
      </c>
      <c r="N49" s="82" t="s">
        <v>277</v>
      </c>
      <c r="O49" s="82" t="s">
        <v>278</v>
      </c>
      <c r="P49" s="82" t="s">
        <v>279</v>
      </c>
      <c r="Q49" s="82" t="s">
        <v>280</v>
      </c>
      <c r="R49" s="82" t="s">
        <v>273</v>
      </c>
      <c r="S49" s="82" t="s">
        <v>280</v>
      </c>
      <c r="T49" s="82" t="s">
        <v>281</v>
      </c>
      <c r="U49" s="82" t="s">
        <v>282</v>
      </c>
      <c r="V49" s="82" t="s">
        <v>283</v>
      </c>
      <c r="W49" s="82" t="s">
        <v>284</v>
      </c>
      <c r="X49" s="82" t="s">
        <v>285</v>
      </c>
      <c r="Y49" s="82" t="s">
        <v>286</v>
      </c>
      <c r="Z49" s="82" t="s">
        <v>287</v>
      </c>
    </row>
    <row r="50" spans="1:26" ht="18">
      <c r="A50" s="191"/>
      <c r="B50" s="192"/>
      <c r="C50" s="192"/>
      <c r="D50" s="192"/>
      <c r="E50" s="192"/>
      <c r="F50" s="192"/>
      <c r="G50" s="155"/>
      <c r="H50" s="82">
        <v>8</v>
      </c>
      <c r="I50" s="82">
        <v>8</v>
      </c>
      <c r="J50" s="82">
        <v>8</v>
      </c>
      <c r="K50" s="82">
        <v>8</v>
      </c>
      <c r="L50" s="82">
        <v>8</v>
      </c>
      <c r="M50" s="82">
        <v>8</v>
      </c>
      <c r="N50" s="82">
        <v>8</v>
      </c>
      <c r="O50" s="82">
        <v>8</v>
      </c>
      <c r="P50" s="82">
        <v>12</v>
      </c>
      <c r="Q50" s="82">
        <v>12</v>
      </c>
      <c r="R50" s="82">
        <v>16</v>
      </c>
      <c r="S50" s="82">
        <v>24</v>
      </c>
      <c r="T50" s="82">
        <v>4</v>
      </c>
      <c r="U50" s="82">
        <v>4</v>
      </c>
      <c r="V50" s="82">
        <v>4</v>
      </c>
      <c r="W50" s="82">
        <v>4</v>
      </c>
      <c r="X50" s="82">
        <v>4</v>
      </c>
      <c r="Y50" s="82">
        <v>4</v>
      </c>
      <c r="Z50" s="82">
        <v>4</v>
      </c>
    </row>
    <row r="51" spans="1:26" ht="18">
      <c r="A51" s="83">
        <v>1</v>
      </c>
      <c r="B51" s="82" t="s">
        <v>298</v>
      </c>
      <c r="C51" s="82" t="s">
        <v>315</v>
      </c>
      <c r="D51" s="82">
        <v>2</v>
      </c>
      <c r="E51" s="82" t="s">
        <v>142</v>
      </c>
      <c r="F51" s="85">
        <f>I51/H50</f>
        <v>562.5</v>
      </c>
      <c r="G51" s="85">
        <f t="shared" ref="G51:G52" si="3">I51*10/100</f>
        <v>450</v>
      </c>
      <c r="H51" s="85"/>
      <c r="I51" s="85">
        <v>4500</v>
      </c>
      <c r="J51" s="85"/>
      <c r="K51" s="82"/>
      <c r="L51" s="82"/>
      <c r="M51" s="85"/>
      <c r="N51" s="82"/>
      <c r="O51" s="85"/>
      <c r="P51" s="85"/>
      <c r="Q51" s="82"/>
      <c r="R51" s="85"/>
      <c r="S51" s="82"/>
      <c r="T51" s="82"/>
      <c r="U51" s="82"/>
      <c r="V51" s="82"/>
      <c r="W51" s="82"/>
      <c r="X51" s="85"/>
      <c r="Y51" s="82"/>
      <c r="Z51" s="82"/>
    </row>
    <row r="52" spans="1:26" ht="13.5" customHeight="1">
      <c r="A52" s="83">
        <v>2</v>
      </c>
      <c r="B52" s="82" t="s">
        <v>298</v>
      </c>
      <c r="C52" s="82" t="s">
        <v>315</v>
      </c>
      <c r="D52" s="82">
        <v>2</v>
      </c>
      <c r="E52" s="82" t="s">
        <v>142</v>
      </c>
      <c r="F52" s="85">
        <f>I52/H50</f>
        <v>562.5</v>
      </c>
      <c r="G52" s="85">
        <f t="shared" si="3"/>
        <v>450</v>
      </c>
      <c r="H52" s="85"/>
      <c r="I52" s="85">
        <v>4500</v>
      </c>
      <c r="J52" s="85"/>
      <c r="K52" s="82"/>
      <c r="L52" s="82"/>
      <c r="M52" s="85"/>
      <c r="N52" s="82"/>
      <c r="O52" s="85"/>
      <c r="P52" s="85"/>
      <c r="Q52" s="82"/>
      <c r="R52" s="85"/>
      <c r="S52" s="82"/>
      <c r="T52" s="82"/>
      <c r="U52" s="82"/>
      <c r="V52" s="82"/>
      <c r="W52" s="82"/>
      <c r="X52" s="85"/>
      <c r="Y52" s="82"/>
      <c r="Z52" s="82"/>
    </row>
    <row r="53" spans="1:26" ht="13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3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3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3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3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3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3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3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3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3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3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3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3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3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3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3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3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3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3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3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3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3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3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3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3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3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3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3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3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3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3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3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3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3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3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3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3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3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3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3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3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3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3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3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3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3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3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3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3.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3.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3.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3.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3.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3.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3.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3.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3.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3.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3.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3.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3.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3.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</sheetData>
  <mergeCells count="24"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</sheetPr>
  <dimension ref="A1:N35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5"/>
      <c r="J1" s="95"/>
      <c r="K1" s="95"/>
      <c r="L1" s="95"/>
      <c r="M1" s="95"/>
      <c r="N1" s="95"/>
    </row>
    <row r="2" spans="1:14">
      <c r="A2" s="1"/>
      <c r="B2" s="2"/>
      <c r="C2" s="1"/>
      <c r="D2" s="1"/>
      <c r="E2" s="1"/>
      <c r="F2" s="3"/>
      <c r="G2" s="1"/>
      <c r="H2" s="1"/>
      <c r="I2" s="181" t="s">
        <v>380</v>
      </c>
      <c r="J2" s="174"/>
      <c r="K2" s="174"/>
      <c r="L2" s="174"/>
      <c r="M2" s="174"/>
      <c r="N2" s="174"/>
    </row>
    <row r="3" spans="1:14">
      <c r="A3" s="1"/>
      <c r="B3" s="2"/>
      <c r="C3" s="1"/>
      <c r="D3" s="1"/>
      <c r="E3" s="1"/>
      <c r="F3" s="3"/>
      <c r="G3" s="1"/>
      <c r="H3" s="1"/>
      <c r="I3" s="181" t="s">
        <v>1</v>
      </c>
      <c r="J3" s="174"/>
      <c r="K3" s="174"/>
      <c r="L3" s="174"/>
      <c r="M3" s="174"/>
      <c r="N3" s="174"/>
    </row>
    <row r="4" spans="1:14" ht="16.5">
      <c r="A4" s="1"/>
      <c r="B4" s="2"/>
      <c r="C4" s="1"/>
      <c r="D4" s="1"/>
      <c r="E4" s="1"/>
      <c r="F4" s="3"/>
      <c r="G4" s="1"/>
      <c r="H4" s="1"/>
      <c r="I4" s="182" t="s">
        <v>2</v>
      </c>
      <c r="J4" s="174"/>
      <c r="K4" s="174"/>
      <c r="L4" s="174"/>
      <c r="M4" s="174"/>
      <c r="N4" s="174"/>
    </row>
    <row r="5" spans="1:14" ht="16.5">
      <c r="A5" s="1"/>
      <c r="B5" s="2"/>
      <c r="C5" s="1"/>
      <c r="D5" s="1"/>
      <c r="E5" s="1"/>
      <c r="F5" s="3"/>
      <c r="G5" s="1"/>
      <c r="H5" s="1"/>
      <c r="I5" s="182" t="s">
        <v>381</v>
      </c>
      <c r="J5" s="174"/>
      <c r="K5" s="174"/>
      <c r="L5" s="174"/>
      <c r="M5" s="174"/>
      <c r="N5" s="174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41" t="s">
        <v>382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</row>
    <row r="13" spans="1:14" ht="18.75">
      <c r="A13" s="228" t="s">
        <v>223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</row>
    <row r="14" spans="1:14" ht="12.75">
      <c r="C14" s="67"/>
      <c r="E14" s="68"/>
      <c r="F14" s="69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220" t="s">
        <v>18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70"/>
    </row>
    <row r="17" spans="1:14" ht="12.75" customHeight="1">
      <c r="A17" s="240">
        <v>1</v>
      </c>
      <c r="B17" s="240" t="s">
        <v>383</v>
      </c>
      <c r="C17" s="164" t="s">
        <v>233</v>
      </c>
      <c r="D17" s="216" t="s">
        <v>384</v>
      </c>
      <c r="E17" s="223">
        <v>5200</v>
      </c>
      <c r="F17" s="214">
        <v>8</v>
      </c>
      <c r="G17" s="216" t="s">
        <v>210</v>
      </c>
      <c r="H17" s="219" t="s">
        <v>385</v>
      </c>
      <c r="I17" s="219" t="s">
        <v>386</v>
      </c>
      <c r="J17" s="219" t="s">
        <v>25</v>
      </c>
      <c r="K17" s="219" t="s">
        <v>387</v>
      </c>
      <c r="L17" s="219">
        <v>15</v>
      </c>
      <c r="M17" s="219" t="s">
        <v>388</v>
      </c>
      <c r="N17" s="200" t="s">
        <v>389</v>
      </c>
    </row>
    <row r="18" spans="1:14" ht="12.75" customHeight="1">
      <c r="A18" s="151"/>
      <c r="B18" s="151"/>
      <c r="C18" s="151"/>
      <c r="D18" s="151"/>
      <c r="E18" s="151"/>
      <c r="F18" s="154"/>
      <c r="G18" s="151"/>
      <c r="H18" s="151"/>
      <c r="I18" s="151"/>
      <c r="J18" s="151"/>
      <c r="K18" s="151"/>
      <c r="L18" s="151"/>
      <c r="M18" s="151"/>
      <c r="N18" s="151"/>
    </row>
    <row r="19" spans="1:14" ht="12.75" customHeight="1">
      <c r="A19" s="151"/>
      <c r="B19" s="151"/>
      <c r="C19" s="151"/>
      <c r="D19" s="151"/>
      <c r="E19" s="151"/>
      <c r="F19" s="154"/>
      <c r="G19" s="152"/>
      <c r="H19" s="152"/>
      <c r="I19" s="152"/>
      <c r="J19" s="152"/>
      <c r="K19" s="152"/>
      <c r="L19" s="152"/>
      <c r="M19" s="152"/>
      <c r="N19" s="151"/>
    </row>
    <row r="20" spans="1:14" ht="12.75" customHeight="1">
      <c r="A20" s="151"/>
      <c r="B20" s="151"/>
      <c r="C20" s="151"/>
      <c r="D20" s="151"/>
      <c r="E20" s="151"/>
      <c r="F20" s="154"/>
      <c r="G20" s="216" t="s">
        <v>390</v>
      </c>
      <c r="H20" s="219" t="s">
        <v>385</v>
      </c>
      <c r="I20" s="219" t="s">
        <v>391</v>
      </c>
      <c r="J20" s="219" t="s">
        <v>36</v>
      </c>
      <c r="K20" s="219" t="s">
        <v>392</v>
      </c>
      <c r="L20" s="219">
        <v>15</v>
      </c>
      <c r="M20" s="219" t="s">
        <v>388</v>
      </c>
      <c r="N20" s="151"/>
    </row>
    <row r="21" spans="1:14" ht="12.75" customHeight="1">
      <c r="A21" s="151"/>
      <c r="B21" s="151"/>
      <c r="C21" s="151"/>
      <c r="D21" s="151"/>
      <c r="E21" s="151"/>
      <c r="F21" s="154"/>
      <c r="G21" s="151"/>
      <c r="H21" s="151"/>
      <c r="I21" s="151"/>
      <c r="J21" s="151"/>
      <c r="K21" s="151"/>
      <c r="L21" s="151"/>
      <c r="M21" s="151"/>
      <c r="N21" s="151"/>
    </row>
    <row r="22" spans="1:14" ht="12.75" customHeight="1">
      <c r="A22" s="152"/>
      <c r="B22" s="151"/>
      <c r="C22" s="152"/>
      <c r="D22" s="152"/>
      <c r="E22" s="152"/>
      <c r="F22" s="155"/>
      <c r="G22" s="152"/>
      <c r="H22" s="152"/>
      <c r="I22" s="152"/>
      <c r="J22" s="152"/>
      <c r="K22" s="152"/>
      <c r="L22" s="152"/>
      <c r="M22" s="152"/>
      <c r="N22" s="152"/>
    </row>
    <row r="23" spans="1:14" ht="22.5" customHeight="1">
      <c r="A23" s="242">
        <v>2</v>
      </c>
      <c r="B23" s="243" t="s">
        <v>393</v>
      </c>
      <c r="C23" s="244" t="s">
        <v>394</v>
      </c>
      <c r="D23" s="244" t="s">
        <v>395</v>
      </c>
      <c r="E23" s="166" t="s">
        <v>396</v>
      </c>
      <c r="F23" s="164">
        <v>8</v>
      </c>
      <c r="G23" s="96" t="s">
        <v>22</v>
      </c>
      <c r="H23" s="239" t="s">
        <v>397</v>
      </c>
      <c r="I23" s="98" t="s">
        <v>398</v>
      </c>
      <c r="J23" s="239" t="s">
        <v>25</v>
      </c>
      <c r="K23" s="239" t="s">
        <v>399</v>
      </c>
      <c r="L23" s="239">
        <v>15</v>
      </c>
      <c r="M23" s="239" t="s">
        <v>388</v>
      </c>
      <c r="N23" s="200" t="s">
        <v>400</v>
      </c>
    </row>
    <row r="24" spans="1:14" ht="22.5" customHeight="1">
      <c r="A24" s="151"/>
      <c r="B24" s="154"/>
      <c r="C24" s="155"/>
      <c r="D24" s="154"/>
      <c r="E24" s="152"/>
      <c r="F24" s="152"/>
      <c r="G24" s="21" t="s">
        <v>22</v>
      </c>
      <c r="H24" s="154"/>
      <c r="I24" s="70" t="s">
        <v>401</v>
      </c>
      <c r="J24" s="155"/>
      <c r="K24" s="155"/>
      <c r="L24" s="155"/>
      <c r="M24" s="155"/>
      <c r="N24" s="151"/>
    </row>
    <row r="25" spans="1:14" ht="22.5" customHeight="1">
      <c r="A25" s="151"/>
      <c r="B25" s="154"/>
      <c r="C25" s="156" t="s">
        <v>394</v>
      </c>
      <c r="D25" s="154"/>
      <c r="E25" s="166" t="s">
        <v>402</v>
      </c>
      <c r="F25" s="164">
        <v>8</v>
      </c>
      <c r="G25" s="22" t="s">
        <v>34</v>
      </c>
      <c r="H25" s="154"/>
      <c r="I25" s="70" t="s">
        <v>403</v>
      </c>
      <c r="J25" s="197" t="s">
        <v>36</v>
      </c>
      <c r="K25" s="199" t="s">
        <v>404</v>
      </c>
      <c r="L25" s="197">
        <v>15</v>
      </c>
      <c r="M25" s="197" t="s">
        <v>388</v>
      </c>
      <c r="N25" s="151"/>
    </row>
    <row r="26" spans="1:14" ht="22.5" customHeight="1">
      <c r="A26" s="151"/>
      <c r="B26" s="154"/>
      <c r="C26" s="155"/>
      <c r="D26" s="154"/>
      <c r="E26" s="152"/>
      <c r="F26" s="152"/>
      <c r="G26" s="22" t="s">
        <v>34</v>
      </c>
      <c r="H26" s="154"/>
      <c r="I26" s="70" t="s">
        <v>405</v>
      </c>
      <c r="J26" s="155"/>
      <c r="K26" s="155"/>
      <c r="L26" s="155"/>
      <c r="M26" s="155"/>
      <c r="N26" s="151"/>
    </row>
    <row r="27" spans="1:14" ht="12.75" customHeight="1">
      <c r="A27" s="151"/>
      <c r="B27" s="154"/>
      <c r="C27" s="156" t="s">
        <v>406</v>
      </c>
      <c r="D27" s="154"/>
      <c r="E27" s="166" t="s">
        <v>402</v>
      </c>
      <c r="F27" s="164">
        <v>8</v>
      </c>
      <c r="G27" s="21" t="s">
        <v>34</v>
      </c>
      <c r="H27" s="154"/>
      <c r="I27" s="70" t="s">
        <v>407</v>
      </c>
      <c r="J27" s="197" t="s">
        <v>41</v>
      </c>
      <c r="K27" s="197" t="s">
        <v>408</v>
      </c>
      <c r="L27" s="200">
        <v>15</v>
      </c>
      <c r="M27" s="200" t="s">
        <v>388</v>
      </c>
      <c r="N27" s="151"/>
    </row>
    <row r="28" spans="1:14" ht="12.75" customHeight="1">
      <c r="A28" s="152"/>
      <c r="B28" s="155"/>
      <c r="C28" s="155"/>
      <c r="D28" s="155"/>
      <c r="E28" s="151"/>
      <c r="F28" s="151"/>
      <c r="G28" s="21" t="s">
        <v>34</v>
      </c>
      <c r="H28" s="155"/>
      <c r="I28" s="70" t="s">
        <v>409</v>
      </c>
      <c r="J28" s="155"/>
      <c r="K28" s="155"/>
      <c r="L28" s="152"/>
      <c r="M28" s="152"/>
      <c r="N28" s="152"/>
    </row>
    <row r="29" spans="1:14" ht="30" customHeight="1">
      <c r="A29" s="240">
        <v>3</v>
      </c>
      <c r="B29" s="240" t="s">
        <v>338</v>
      </c>
      <c r="C29" s="164" t="s">
        <v>410</v>
      </c>
      <c r="D29" s="219" t="s">
        <v>411</v>
      </c>
      <c r="E29" s="223" t="s">
        <v>347</v>
      </c>
      <c r="F29" s="216">
        <v>5</v>
      </c>
      <c r="G29" s="217" t="s">
        <v>342</v>
      </c>
      <c r="H29" s="218" t="s">
        <v>343</v>
      </c>
      <c r="I29" s="215" t="s">
        <v>412</v>
      </c>
      <c r="J29" s="76" t="s">
        <v>413</v>
      </c>
      <c r="K29" s="214" t="s">
        <v>411</v>
      </c>
      <c r="L29" s="215">
        <v>10</v>
      </c>
      <c r="M29" s="215">
        <v>10</v>
      </c>
      <c r="N29" s="45" t="s">
        <v>414</v>
      </c>
    </row>
    <row r="30" spans="1:14" ht="32.25" customHeight="1">
      <c r="A30" s="151"/>
      <c r="B30" s="151"/>
      <c r="C30" s="151"/>
      <c r="D30" s="151"/>
      <c r="E30" s="151"/>
      <c r="F30" s="151"/>
      <c r="G30" s="154"/>
      <c r="H30" s="154"/>
      <c r="I30" s="154"/>
      <c r="J30" s="76" t="s">
        <v>36</v>
      </c>
      <c r="K30" s="154"/>
      <c r="L30" s="154"/>
      <c r="M30" s="154"/>
      <c r="N30" s="45" t="s">
        <v>351</v>
      </c>
    </row>
    <row r="31" spans="1:14" ht="28.5" customHeight="1">
      <c r="A31" s="151"/>
      <c r="B31" s="151"/>
      <c r="C31" s="152"/>
      <c r="D31" s="152"/>
      <c r="E31" s="152"/>
      <c r="F31" s="152"/>
      <c r="G31" s="155"/>
      <c r="H31" s="155"/>
      <c r="I31" s="155"/>
      <c r="J31" s="76" t="s">
        <v>41</v>
      </c>
      <c r="K31" s="155"/>
      <c r="L31" s="155"/>
      <c r="M31" s="155"/>
      <c r="N31" s="45" t="s">
        <v>348</v>
      </c>
    </row>
    <row r="32" spans="1:14" ht="42.75" customHeight="1">
      <c r="A32" s="151"/>
      <c r="B32" s="151"/>
      <c r="C32" s="21" t="s">
        <v>415</v>
      </c>
      <c r="D32" s="77" t="s">
        <v>349</v>
      </c>
      <c r="E32" s="74" t="s">
        <v>347</v>
      </c>
      <c r="F32" s="99">
        <v>5</v>
      </c>
      <c r="G32" s="75" t="s">
        <v>342</v>
      </c>
      <c r="H32" s="100" t="s">
        <v>343</v>
      </c>
      <c r="I32" s="76" t="s">
        <v>346</v>
      </c>
      <c r="J32" s="76" t="s">
        <v>45</v>
      </c>
      <c r="K32" s="101" t="s">
        <v>349</v>
      </c>
      <c r="L32" s="76">
        <v>10</v>
      </c>
      <c r="M32" s="76">
        <v>4</v>
      </c>
      <c r="N32" s="45" t="s">
        <v>414</v>
      </c>
    </row>
    <row r="33" spans="1:14" ht="34.5" customHeight="1">
      <c r="A33" s="151"/>
      <c r="B33" s="151"/>
      <c r="C33" s="164" t="s">
        <v>126</v>
      </c>
      <c r="D33" s="219" t="s">
        <v>349</v>
      </c>
      <c r="E33" s="223" t="s">
        <v>347</v>
      </c>
      <c r="F33" s="216">
        <v>5</v>
      </c>
      <c r="G33" s="217" t="s">
        <v>342</v>
      </c>
      <c r="H33" s="218" t="s">
        <v>343</v>
      </c>
      <c r="I33" s="76" t="s">
        <v>350</v>
      </c>
      <c r="J33" s="76" t="s">
        <v>66</v>
      </c>
      <c r="K33" s="101" t="s">
        <v>349</v>
      </c>
      <c r="L33" s="215">
        <v>10</v>
      </c>
      <c r="M33" s="215">
        <v>4</v>
      </c>
      <c r="N33" s="45" t="s">
        <v>414</v>
      </c>
    </row>
    <row r="34" spans="1:14" ht="33" customHeight="1">
      <c r="A34" s="151"/>
      <c r="B34" s="151"/>
      <c r="C34" s="152"/>
      <c r="D34" s="152"/>
      <c r="E34" s="152"/>
      <c r="F34" s="152"/>
      <c r="G34" s="155"/>
      <c r="H34" s="155"/>
      <c r="I34" s="76" t="s">
        <v>350</v>
      </c>
      <c r="J34" s="76" t="s">
        <v>352</v>
      </c>
      <c r="K34" s="101" t="s">
        <v>349</v>
      </c>
      <c r="L34" s="155"/>
      <c r="M34" s="155"/>
      <c r="N34" s="45" t="s">
        <v>351</v>
      </c>
    </row>
    <row r="35" spans="1:14" ht="30" customHeight="1">
      <c r="A35" s="151"/>
      <c r="B35" s="151"/>
      <c r="C35" s="164" t="s">
        <v>240</v>
      </c>
      <c r="D35" s="219" t="s">
        <v>416</v>
      </c>
      <c r="E35" s="74" t="s">
        <v>417</v>
      </c>
      <c r="F35" s="216">
        <v>8</v>
      </c>
      <c r="G35" s="99" t="s">
        <v>342</v>
      </c>
      <c r="H35" s="218" t="s">
        <v>343</v>
      </c>
      <c r="I35" s="76" t="s">
        <v>350</v>
      </c>
      <c r="J35" s="77" t="s">
        <v>355</v>
      </c>
      <c r="K35" s="217" t="s">
        <v>416</v>
      </c>
      <c r="L35" s="215">
        <v>11</v>
      </c>
      <c r="M35" s="215">
        <v>10</v>
      </c>
      <c r="N35" s="200" t="s">
        <v>418</v>
      </c>
    </row>
    <row r="36" spans="1:14" ht="30" customHeight="1">
      <c r="A36" s="152"/>
      <c r="B36" s="152"/>
      <c r="C36" s="152"/>
      <c r="D36" s="152"/>
      <c r="E36" s="74" t="s">
        <v>417</v>
      </c>
      <c r="F36" s="152"/>
      <c r="G36" s="75" t="s">
        <v>342</v>
      </c>
      <c r="H36" s="155"/>
      <c r="I36" s="76" t="s">
        <v>346</v>
      </c>
      <c r="J36" s="77" t="s">
        <v>357</v>
      </c>
      <c r="K36" s="155"/>
      <c r="L36" s="155"/>
      <c r="M36" s="155"/>
      <c r="N36" s="152"/>
    </row>
    <row r="37" spans="1:14" ht="12.75" customHeight="1">
      <c r="C37" s="67"/>
      <c r="E37" s="68"/>
      <c r="N37" s="5"/>
    </row>
    <row r="38" spans="1:14" ht="12.75" customHeight="1">
      <c r="C38" s="67"/>
      <c r="E38" s="68"/>
      <c r="N38" s="5"/>
    </row>
    <row r="39" spans="1:14" ht="12.75" customHeight="1">
      <c r="C39" s="67"/>
      <c r="E39" s="68"/>
      <c r="N39" s="5"/>
    </row>
    <row r="40" spans="1:14" ht="12.75" customHeight="1">
      <c r="C40" s="67"/>
      <c r="E40" s="68"/>
      <c r="N40" s="5"/>
    </row>
    <row r="41" spans="1:14" ht="12.75" customHeight="1">
      <c r="C41" s="67"/>
      <c r="E41" s="68"/>
      <c r="N41" s="5"/>
    </row>
    <row r="42" spans="1:14" ht="12.75" customHeight="1">
      <c r="C42" s="67"/>
      <c r="E42" s="68"/>
      <c r="N42" s="5"/>
    </row>
    <row r="43" spans="1:14" ht="12.75" customHeight="1">
      <c r="C43" s="67"/>
      <c r="E43" s="68"/>
      <c r="N43" s="5"/>
    </row>
    <row r="44" spans="1:14" ht="12.75" customHeight="1">
      <c r="C44" s="67"/>
      <c r="E44" s="68"/>
      <c r="N44" s="5"/>
    </row>
    <row r="45" spans="1:14" ht="12.75" customHeight="1">
      <c r="C45" s="67"/>
      <c r="E45" s="68"/>
      <c r="N45" s="5"/>
    </row>
    <row r="46" spans="1:14" ht="12.75" customHeight="1">
      <c r="C46" s="67"/>
      <c r="E46" s="68"/>
      <c r="N46" s="5"/>
    </row>
    <row r="47" spans="1:14" ht="12.75" customHeight="1">
      <c r="C47" s="67"/>
      <c r="E47" s="68"/>
      <c r="N47" s="5"/>
    </row>
    <row r="48" spans="1:14" ht="12.75" customHeight="1">
      <c r="C48" s="67"/>
      <c r="E48" s="68"/>
      <c r="N48" s="5"/>
    </row>
    <row r="49" spans="3:14" ht="12.75" customHeight="1">
      <c r="C49" s="67"/>
      <c r="E49" s="68"/>
      <c r="N49" s="5"/>
    </row>
    <row r="50" spans="3:14" ht="12.75" customHeight="1">
      <c r="C50" s="67"/>
      <c r="E50" s="68"/>
      <c r="N50" s="5"/>
    </row>
    <row r="51" spans="3:14" ht="12.75" customHeight="1">
      <c r="C51" s="67"/>
      <c r="E51" s="68"/>
      <c r="N51" s="5"/>
    </row>
    <row r="52" spans="3:14" ht="12.75" customHeight="1">
      <c r="C52" s="67"/>
      <c r="E52" s="68"/>
      <c r="N52" s="5"/>
    </row>
    <row r="53" spans="3:14" ht="12.75" customHeight="1">
      <c r="C53" s="67"/>
      <c r="E53" s="68"/>
      <c r="N53" s="5"/>
    </row>
    <row r="54" spans="3:14" ht="12.75" customHeight="1">
      <c r="C54" s="67"/>
      <c r="E54" s="68"/>
      <c r="N54" s="5"/>
    </row>
    <row r="55" spans="3:14" ht="12.75" customHeight="1">
      <c r="C55" s="67"/>
      <c r="E55" s="68"/>
      <c r="N55" s="5"/>
    </row>
    <row r="56" spans="3:14" ht="12.75" customHeight="1">
      <c r="C56" s="67"/>
      <c r="E56" s="68"/>
      <c r="N56" s="5"/>
    </row>
    <row r="57" spans="3:14" ht="12.75" customHeight="1">
      <c r="C57" s="67"/>
      <c r="E57" s="68"/>
      <c r="N57" s="5"/>
    </row>
    <row r="58" spans="3:14" ht="12.75" customHeight="1">
      <c r="C58" s="67"/>
      <c r="E58" s="68"/>
      <c r="N58" s="5"/>
    </row>
    <row r="59" spans="3:14" ht="12.75" customHeight="1">
      <c r="C59" s="67"/>
      <c r="E59" s="68"/>
      <c r="N59" s="5"/>
    </row>
    <row r="60" spans="3:14" ht="12.75" customHeight="1">
      <c r="C60" s="67"/>
      <c r="E60" s="68"/>
      <c r="N60" s="5"/>
    </row>
    <row r="61" spans="3:14" ht="12.75" customHeight="1">
      <c r="C61" s="67"/>
      <c r="E61" s="68"/>
      <c r="N61" s="5"/>
    </row>
    <row r="62" spans="3:14" ht="12.75" customHeight="1">
      <c r="C62" s="67"/>
      <c r="E62" s="68"/>
      <c r="N62" s="5"/>
    </row>
    <row r="63" spans="3:14" ht="12.75" customHeight="1">
      <c r="C63" s="67"/>
      <c r="E63" s="68"/>
      <c r="N63" s="5"/>
    </row>
    <row r="64" spans="3:14" ht="12.75" customHeight="1">
      <c r="C64" s="67"/>
      <c r="E64" s="68"/>
      <c r="N64" s="5"/>
    </row>
    <row r="65" spans="3:14" ht="12.75" customHeight="1">
      <c r="C65" s="67"/>
      <c r="E65" s="68"/>
      <c r="N65" s="5"/>
    </row>
    <row r="66" spans="3:14" ht="12.75" customHeight="1">
      <c r="C66" s="67"/>
      <c r="E66" s="68"/>
      <c r="N66" s="5"/>
    </row>
    <row r="67" spans="3:14" ht="12.75" customHeight="1">
      <c r="C67" s="67"/>
      <c r="E67" s="68"/>
      <c r="N67" s="5"/>
    </row>
    <row r="68" spans="3:14" ht="12.75" customHeight="1">
      <c r="C68" s="67"/>
      <c r="E68" s="68"/>
      <c r="N68" s="5"/>
    </row>
    <row r="69" spans="3:14" ht="12.75" customHeight="1">
      <c r="C69" s="67"/>
      <c r="E69" s="68"/>
      <c r="N69" s="5"/>
    </row>
    <row r="70" spans="3:14" ht="12.75" customHeight="1">
      <c r="C70" s="67"/>
      <c r="E70" s="68"/>
      <c r="N70" s="5"/>
    </row>
    <row r="71" spans="3:14" ht="12.75" customHeight="1">
      <c r="C71" s="67"/>
      <c r="E71" s="68"/>
      <c r="N71" s="5"/>
    </row>
    <row r="72" spans="3:14" ht="12.75" customHeight="1">
      <c r="C72" s="67"/>
      <c r="E72" s="68"/>
      <c r="N72" s="5"/>
    </row>
    <row r="73" spans="3:14" ht="12.75" customHeight="1">
      <c r="C73" s="67"/>
      <c r="E73" s="68"/>
      <c r="N73" s="5"/>
    </row>
    <row r="74" spans="3:14" ht="12.75" customHeight="1">
      <c r="C74" s="67"/>
      <c r="E74" s="68"/>
      <c r="N74" s="5"/>
    </row>
    <row r="75" spans="3:14" ht="12.75" customHeight="1">
      <c r="C75" s="67"/>
      <c r="E75" s="68"/>
      <c r="N75" s="5"/>
    </row>
    <row r="76" spans="3:14" ht="12.75" customHeight="1">
      <c r="C76" s="67"/>
      <c r="E76" s="68"/>
      <c r="N76" s="5"/>
    </row>
    <row r="77" spans="3:14" ht="12.75" customHeight="1">
      <c r="C77" s="67"/>
      <c r="E77" s="68"/>
      <c r="N77" s="5"/>
    </row>
    <row r="78" spans="3:14" ht="12.75" customHeight="1">
      <c r="C78" s="67"/>
      <c r="E78" s="68"/>
      <c r="N78" s="5"/>
    </row>
    <row r="79" spans="3:14" ht="12.75" customHeight="1">
      <c r="C79" s="67"/>
      <c r="E79" s="68"/>
      <c r="N79" s="5"/>
    </row>
    <row r="80" spans="3:14" ht="12.75" customHeight="1">
      <c r="C80" s="67"/>
      <c r="E80" s="68"/>
      <c r="N80" s="5"/>
    </row>
    <row r="81" spans="3:14" ht="12.75" customHeight="1">
      <c r="C81" s="67"/>
      <c r="E81" s="68"/>
      <c r="N81" s="5"/>
    </row>
    <row r="82" spans="3:14" ht="12.75" customHeight="1">
      <c r="C82" s="67"/>
      <c r="E82" s="68"/>
      <c r="N82" s="5"/>
    </row>
    <row r="83" spans="3:14" ht="12.75" customHeight="1">
      <c r="C83" s="67"/>
      <c r="E83" s="68"/>
      <c r="N83" s="5"/>
    </row>
    <row r="84" spans="3:14" ht="12.75" customHeight="1">
      <c r="C84" s="67"/>
      <c r="E84" s="68"/>
      <c r="N84" s="5"/>
    </row>
    <row r="85" spans="3:14" ht="12.75" customHeight="1">
      <c r="C85" s="67"/>
      <c r="E85" s="68"/>
      <c r="N85" s="5"/>
    </row>
    <row r="86" spans="3:14" ht="12.75" customHeight="1">
      <c r="C86" s="67"/>
      <c r="E86" s="68"/>
      <c r="N86" s="5"/>
    </row>
    <row r="87" spans="3:14" ht="12.75" customHeight="1">
      <c r="C87" s="67"/>
      <c r="E87" s="68"/>
      <c r="N87" s="5"/>
    </row>
    <row r="88" spans="3:14" ht="12.75" customHeight="1">
      <c r="C88" s="67"/>
      <c r="E88" s="68"/>
      <c r="N88" s="5"/>
    </row>
    <row r="89" spans="3:14" ht="12.75" customHeight="1">
      <c r="C89" s="67"/>
      <c r="E89" s="68"/>
      <c r="N89" s="5"/>
    </row>
    <row r="90" spans="3:14" ht="12.75" customHeight="1">
      <c r="C90" s="67"/>
      <c r="E90" s="68"/>
      <c r="N90" s="5"/>
    </row>
    <row r="91" spans="3:14" ht="12.75" customHeight="1">
      <c r="C91" s="67"/>
      <c r="E91" s="68"/>
      <c r="N91" s="5"/>
    </row>
    <row r="92" spans="3:14" ht="12.75" customHeight="1">
      <c r="C92" s="67"/>
      <c r="E92" s="68"/>
      <c r="N92" s="5"/>
    </row>
    <row r="93" spans="3:14" ht="12.75" customHeight="1">
      <c r="C93" s="67"/>
      <c r="E93" s="68"/>
      <c r="N93" s="5"/>
    </row>
    <row r="94" spans="3:14" ht="12.75" customHeight="1">
      <c r="C94" s="67"/>
      <c r="E94" s="68"/>
      <c r="N94" s="5"/>
    </row>
    <row r="95" spans="3:14" ht="12.75" customHeight="1">
      <c r="C95" s="67"/>
      <c r="E95" s="68"/>
      <c r="N95" s="5"/>
    </row>
    <row r="96" spans="3:14" ht="12.75" customHeight="1">
      <c r="C96" s="67"/>
      <c r="E96" s="68"/>
      <c r="N96" s="5"/>
    </row>
    <row r="97" spans="3:14" ht="12.75" customHeight="1">
      <c r="C97" s="67"/>
      <c r="E97" s="68"/>
      <c r="N97" s="5"/>
    </row>
    <row r="98" spans="3:14" ht="12.75" customHeight="1">
      <c r="C98" s="67"/>
      <c r="E98" s="68"/>
      <c r="N98" s="5"/>
    </row>
    <row r="99" spans="3:14" ht="12.75" customHeight="1">
      <c r="C99" s="67"/>
      <c r="E99" s="68"/>
      <c r="N99" s="5"/>
    </row>
    <row r="100" spans="3:14" ht="12.75" customHeight="1">
      <c r="C100" s="67"/>
      <c r="E100" s="68"/>
      <c r="N100" s="5"/>
    </row>
    <row r="101" spans="3:14" ht="12.75" customHeight="1">
      <c r="C101" s="67"/>
      <c r="E101" s="68"/>
      <c r="N101" s="5"/>
    </row>
    <row r="102" spans="3:14" ht="12.75" customHeight="1">
      <c r="C102" s="67"/>
      <c r="E102" s="68"/>
      <c r="N102" s="5"/>
    </row>
    <row r="103" spans="3:14" ht="12.75" customHeight="1">
      <c r="C103" s="67"/>
      <c r="E103" s="68"/>
      <c r="N103" s="5"/>
    </row>
    <row r="104" spans="3:14" ht="12.75" customHeight="1">
      <c r="C104" s="67"/>
      <c r="E104" s="68"/>
      <c r="N104" s="5"/>
    </row>
    <row r="105" spans="3:14" ht="12.75" customHeight="1">
      <c r="C105" s="67"/>
      <c r="E105" s="68"/>
      <c r="N105" s="5"/>
    </row>
    <row r="106" spans="3:14" ht="12.75" customHeight="1">
      <c r="C106" s="67"/>
      <c r="E106" s="68"/>
      <c r="N106" s="5"/>
    </row>
    <row r="107" spans="3:14" ht="12.75" customHeight="1">
      <c r="C107" s="67"/>
      <c r="E107" s="68"/>
      <c r="N107" s="5"/>
    </row>
    <row r="108" spans="3:14" ht="12.75" customHeight="1">
      <c r="C108" s="67"/>
      <c r="E108" s="68"/>
      <c r="N108" s="5"/>
    </row>
    <row r="109" spans="3:14" ht="12.75" customHeight="1">
      <c r="C109" s="67"/>
      <c r="E109" s="68"/>
      <c r="N109" s="5"/>
    </row>
    <row r="110" spans="3:14" ht="12.75" customHeight="1">
      <c r="C110" s="67"/>
      <c r="E110" s="68"/>
      <c r="N110" s="5"/>
    </row>
    <row r="111" spans="3:14" ht="12.75" customHeight="1">
      <c r="C111" s="67"/>
      <c r="E111" s="68"/>
      <c r="N111" s="5"/>
    </row>
    <row r="112" spans="3:14" ht="12.75" customHeight="1">
      <c r="C112" s="67"/>
      <c r="E112" s="68"/>
      <c r="N112" s="5"/>
    </row>
    <row r="113" spans="3:14" ht="12.75" customHeight="1">
      <c r="C113" s="67"/>
      <c r="E113" s="68"/>
      <c r="N113" s="5"/>
    </row>
    <row r="114" spans="3:14" ht="12.75" customHeight="1">
      <c r="C114" s="67"/>
      <c r="E114" s="68"/>
      <c r="N114" s="5"/>
    </row>
    <row r="115" spans="3:14" ht="12.75" customHeight="1">
      <c r="C115" s="67"/>
      <c r="E115" s="68"/>
      <c r="N115" s="5"/>
    </row>
    <row r="116" spans="3:14" ht="12.75" customHeight="1">
      <c r="C116" s="67"/>
      <c r="E116" s="68"/>
      <c r="N116" s="5"/>
    </row>
    <row r="117" spans="3:14" ht="12.75" customHeight="1">
      <c r="C117" s="67"/>
      <c r="E117" s="68"/>
      <c r="N117" s="5"/>
    </row>
    <row r="118" spans="3:14" ht="12.75" customHeight="1">
      <c r="C118" s="67"/>
      <c r="E118" s="68"/>
      <c r="N118" s="5"/>
    </row>
    <row r="119" spans="3:14" ht="12.75" customHeight="1">
      <c r="C119" s="67"/>
      <c r="E119" s="68"/>
      <c r="N119" s="5"/>
    </row>
    <row r="120" spans="3:14" ht="12.75" customHeight="1">
      <c r="C120" s="67"/>
      <c r="E120" s="68"/>
      <c r="N120" s="5"/>
    </row>
    <row r="121" spans="3:14" ht="12.75" customHeight="1">
      <c r="C121" s="67"/>
      <c r="E121" s="68"/>
      <c r="N121" s="5"/>
    </row>
    <row r="122" spans="3:14" ht="12.75" customHeight="1">
      <c r="C122" s="67"/>
      <c r="E122" s="68"/>
      <c r="N122" s="5"/>
    </row>
    <row r="123" spans="3:14" ht="12.75" customHeight="1">
      <c r="C123" s="67"/>
      <c r="E123" s="68"/>
      <c r="N123" s="5"/>
    </row>
    <row r="124" spans="3:14" ht="12.75" customHeight="1">
      <c r="C124" s="67"/>
      <c r="E124" s="68"/>
      <c r="N124" s="5"/>
    </row>
    <row r="125" spans="3:14" ht="12.75" customHeight="1">
      <c r="C125" s="67"/>
      <c r="E125" s="68"/>
      <c r="N125" s="5"/>
    </row>
    <row r="126" spans="3:14" ht="12.75" customHeight="1">
      <c r="C126" s="67"/>
      <c r="E126" s="68"/>
      <c r="N126" s="5"/>
    </row>
    <row r="127" spans="3:14" ht="12.75" customHeight="1">
      <c r="C127" s="67"/>
      <c r="E127" s="68"/>
      <c r="N127" s="5"/>
    </row>
    <row r="128" spans="3:14" ht="12.75" customHeight="1">
      <c r="C128" s="67"/>
      <c r="E128" s="68"/>
      <c r="N128" s="5"/>
    </row>
    <row r="129" spans="3:14" ht="12.75" customHeight="1">
      <c r="C129" s="67"/>
      <c r="E129" s="68"/>
      <c r="N129" s="5"/>
    </row>
    <row r="130" spans="3:14" ht="12.75" customHeight="1">
      <c r="C130" s="67"/>
      <c r="E130" s="68"/>
      <c r="N130" s="5"/>
    </row>
    <row r="131" spans="3:14" ht="12.75" customHeight="1">
      <c r="C131" s="67"/>
      <c r="E131" s="68"/>
      <c r="N131" s="5"/>
    </row>
    <row r="132" spans="3:14" ht="12.75" customHeight="1">
      <c r="C132" s="67"/>
      <c r="E132" s="68"/>
      <c r="N132" s="5"/>
    </row>
    <row r="133" spans="3:14" ht="12.75" customHeight="1">
      <c r="C133" s="67"/>
      <c r="E133" s="68"/>
      <c r="N133" s="5"/>
    </row>
    <row r="134" spans="3:14" ht="12.75" customHeight="1">
      <c r="C134" s="67"/>
      <c r="E134" s="68"/>
      <c r="N134" s="5"/>
    </row>
    <row r="135" spans="3:14" ht="12.75" customHeight="1">
      <c r="C135" s="67"/>
      <c r="E135" s="68"/>
      <c r="N135" s="5"/>
    </row>
    <row r="136" spans="3:14" ht="12.75" customHeight="1">
      <c r="C136" s="67"/>
      <c r="E136" s="68"/>
      <c r="N136" s="5"/>
    </row>
    <row r="137" spans="3:14" ht="12.75" customHeight="1">
      <c r="C137" s="67"/>
      <c r="E137" s="68"/>
      <c r="N137" s="5"/>
    </row>
    <row r="138" spans="3:14" ht="12.75" customHeight="1">
      <c r="C138" s="67"/>
      <c r="E138" s="68"/>
      <c r="N138" s="5"/>
    </row>
    <row r="139" spans="3:14" ht="12.75" customHeight="1">
      <c r="C139" s="67"/>
      <c r="E139" s="68"/>
      <c r="N139" s="5"/>
    </row>
    <row r="140" spans="3:14" ht="12.75" customHeight="1">
      <c r="C140" s="67"/>
      <c r="E140" s="68"/>
      <c r="N140" s="5"/>
    </row>
    <row r="141" spans="3:14" ht="12.75" customHeight="1">
      <c r="C141" s="67"/>
      <c r="E141" s="68"/>
      <c r="N141" s="5"/>
    </row>
    <row r="142" spans="3:14" ht="12.75" customHeight="1">
      <c r="C142" s="67"/>
      <c r="E142" s="68"/>
      <c r="N142" s="5"/>
    </row>
    <row r="143" spans="3:14" ht="12.75" customHeight="1">
      <c r="C143" s="67"/>
      <c r="E143" s="68"/>
      <c r="N143" s="5"/>
    </row>
    <row r="144" spans="3:14" ht="12.75" customHeight="1">
      <c r="C144" s="67"/>
      <c r="E144" s="68"/>
      <c r="N144" s="5"/>
    </row>
    <row r="145" spans="3:14" ht="12.75" customHeight="1">
      <c r="C145" s="67"/>
      <c r="E145" s="68"/>
      <c r="N145" s="5"/>
    </row>
    <row r="146" spans="3:14" ht="12.75" customHeight="1">
      <c r="C146" s="67"/>
      <c r="E146" s="68"/>
      <c r="N146" s="5"/>
    </row>
    <row r="147" spans="3:14" ht="12.75" customHeight="1">
      <c r="C147" s="67"/>
      <c r="E147" s="68"/>
      <c r="N147" s="5"/>
    </row>
    <row r="148" spans="3:14" ht="12.75" customHeight="1">
      <c r="C148" s="67"/>
      <c r="E148" s="68"/>
      <c r="N148" s="5"/>
    </row>
    <row r="149" spans="3:14" ht="12.75" customHeight="1">
      <c r="C149" s="67"/>
      <c r="E149" s="68"/>
      <c r="N149" s="5"/>
    </row>
    <row r="150" spans="3:14" ht="12.75" customHeight="1">
      <c r="C150" s="67"/>
      <c r="E150" s="68"/>
      <c r="N150" s="5"/>
    </row>
    <row r="151" spans="3:14" ht="12.75" customHeight="1">
      <c r="C151" s="67"/>
      <c r="E151" s="68"/>
      <c r="N151" s="5"/>
    </row>
    <row r="152" spans="3:14" ht="12.75" customHeight="1">
      <c r="C152" s="67"/>
      <c r="E152" s="68"/>
      <c r="N152" s="5"/>
    </row>
    <row r="153" spans="3:14" ht="12.75" customHeight="1">
      <c r="C153" s="67"/>
      <c r="E153" s="68"/>
      <c r="N153" s="5"/>
    </row>
    <row r="154" spans="3:14" ht="12.75" customHeight="1">
      <c r="C154" s="67"/>
      <c r="E154" s="68"/>
      <c r="N154" s="5"/>
    </row>
    <row r="155" spans="3:14" ht="12.75" customHeight="1">
      <c r="C155" s="67"/>
      <c r="E155" s="68"/>
      <c r="N155" s="5"/>
    </row>
    <row r="156" spans="3:14" ht="12.75" customHeight="1">
      <c r="C156" s="67"/>
      <c r="E156" s="68"/>
      <c r="N156" s="5"/>
    </row>
    <row r="157" spans="3:14" ht="12.75" customHeight="1">
      <c r="C157" s="67"/>
      <c r="E157" s="68"/>
      <c r="N157" s="5"/>
    </row>
    <row r="158" spans="3:14" ht="12.75" customHeight="1">
      <c r="C158" s="67"/>
      <c r="E158" s="68"/>
      <c r="N158" s="5"/>
    </row>
    <row r="159" spans="3:14" ht="12.75" customHeight="1">
      <c r="C159" s="67"/>
      <c r="E159" s="68"/>
      <c r="N159" s="5"/>
    </row>
    <row r="160" spans="3:14" ht="12.75" customHeight="1">
      <c r="C160" s="67"/>
      <c r="E160" s="68"/>
      <c r="N160" s="5"/>
    </row>
    <row r="161" spans="3:14" ht="12.75" customHeight="1">
      <c r="C161" s="67"/>
      <c r="E161" s="68"/>
      <c r="N161" s="5"/>
    </row>
    <row r="162" spans="3:14" ht="12.75" customHeight="1">
      <c r="C162" s="67"/>
      <c r="E162" s="68"/>
      <c r="N162" s="5"/>
    </row>
    <row r="163" spans="3:14" ht="12.75" customHeight="1">
      <c r="C163" s="67"/>
      <c r="E163" s="68"/>
      <c r="N163" s="5"/>
    </row>
    <row r="164" spans="3:14" ht="12.75" customHeight="1">
      <c r="C164" s="67"/>
      <c r="E164" s="68"/>
      <c r="N164" s="5"/>
    </row>
    <row r="165" spans="3:14" ht="12.75" customHeight="1">
      <c r="C165" s="67"/>
      <c r="E165" s="68"/>
      <c r="N165" s="5"/>
    </row>
    <row r="166" spans="3:14" ht="12.75" customHeight="1">
      <c r="C166" s="67"/>
      <c r="E166" s="68"/>
      <c r="N166" s="5"/>
    </row>
    <row r="167" spans="3:14" ht="12.75" customHeight="1">
      <c r="C167" s="67"/>
      <c r="E167" s="68"/>
      <c r="N167" s="5"/>
    </row>
    <row r="168" spans="3:14" ht="12.75" customHeight="1">
      <c r="C168" s="67"/>
      <c r="E168" s="68"/>
      <c r="N168" s="5"/>
    </row>
    <row r="169" spans="3:14" ht="12.75" customHeight="1">
      <c r="C169" s="67"/>
      <c r="E169" s="68"/>
      <c r="N169" s="5"/>
    </row>
    <row r="170" spans="3:14" ht="12.75" customHeight="1">
      <c r="C170" s="67"/>
      <c r="E170" s="68"/>
      <c r="N170" s="5"/>
    </row>
    <row r="171" spans="3:14" ht="12.75" customHeight="1">
      <c r="C171" s="67"/>
      <c r="E171" s="68"/>
      <c r="N171" s="5"/>
    </row>
    <row r="172" spans="3:14" ht="12.75" customHeight="1">
      <c r="C172" s="67"/>
      <c r="E172" s="68"/>
      <c r="N172" s="5"/>
    </row>
    <row r="173" spans="3:14" ht="12.75" customHeight="1">
      <c r="C173" s="67"/>
      <c r="E173" s="68"/>
      <c r="N173" s="5"/>
    </row>
    <row r="174" spans="3:14" ht="12.75" customHeight="1">
      <c r="C174" s="67"/>
      <c r="E174" s="68"/>
      <c r="N174" s="5"/>
    </row>
    <row r="175" spans="3:14" ht="12.75" customHeight="1">
      <c r="C175" s="67"/>
      <c r="E175" s="68"/>
      <c r="N175" s="5"/>
    </row>
    <row r="176" spans="3:14" ht="12.75" customHeight="1">
      <c r="C176" s="67"/>
      <c r="E176" s="68"/>
      <c r="N176" s="5"/>
    </row>
    <row r="177" spans="3:14" ht="12.75" customHeight="1">
      <c r="C177" s="67"/>
      <c r="E177" s="68"/>
      <c r="N177" s="5"/>
    </row>
    <row r="178" spans="3:14" ht="12.75" customHeight="1">
      <c r="C178" s="67"/>
      <c r="E178" s="68"/>
      <c r="N178" s="5"/>
    </row>
    <row r="179" spans="3:14" ht="12.75" customHeight="1">
      <c r="C179" s="67"/>
      <c r="E179" s="68"/>
      <c r="N179" s="5"/>
    </row>
    <row r="180" spans="3:14" ht="12.75" customHeight="1">
      <c r="C180" s="67"/>
      <c r="E180" s="68"/>
      <c r="N180" s="5"/>
    </row>
    <row r="181" spans="3:14" ht="12.75" customHeight="1">
      <c r="C181" s="67"/>
      <c r="E181" s="68"/>
      <c r="N181" s="5"/>
    </row>
    <row r="182" spans="3:14" ht="12.75" customHeight="1">
      <c r="C182" s="67"/>
      <c r="E182" s="68"/>
      <c r="N182" s="5"/>
    </row>
    <row r="183" spans="3:14" ht="12.75" customHeight="1">
      <c r="C183" s="67"/>
      <c r="E183" s="68"/>
      <c r="N183" s="5"/>
    </row>
    <row r="184" spans="3:14" ht="12.75" customHeight="1">
      <c r="C184" s="67"/>
      <c r="E184" s="68"/>
      <c r="N184" s="5"/>
    </row>
    <row r="185" spans="3:14" ht="12.75" customHeight="1">
      <c r="C185" s="67"/>
      <c r="E185" s="68"/>
      <c r="N185" s="5"/>
    </row>
    <row r="186" spans="3:14" ht="12.75" customHeight="1">
      <c r="C186" s="67"/>
      <c r="E186" s="68"/>
      <c r="N186" s="5"/>
    </row>
    <row r="187" spans="3:14" ht="12.75" customHeight="1">
      <c r="C187" s="67"/>
      <c r="E187" s="68"/>
      <c r="N187" s="5"/>
    </row>
    <row r="188" spans="3:14" ht="12.75" customHeight="1">
      <c r="C188" s="67"/>
      <c r="E188" s="68"/>
      <c r="N188" s="5"/>
    </row>
    <row r="189" spans="3:14" ht="12.75" customHeight="1">
      <c r="C189" s="67"/>
      <c r="E189" s="68"/>
      <c r="N189" s="5"/>
    </row>
    <row r="190" spans="3:14" ht="12.75" customHeight="1">
      <c r="C190" s="67"/>
      <c r="E190" s="68"/>
      <c r="N190" s="5"/>
    </row>
    <row r="191" spans="3:14" ht="12.75" customHeight="1">
      <c r="C191" s="67"/>
      <c r="E191" s="68"/>
      <c r="N191" s="5"/>
    </row>
    <row r="192" spans="3:14" ht="12.75" customHeight="1">
      <c r="C192" s="67"/>
      <c r="E192" s="68"/>
      <c r="N192" s="5"/>
    </row>
    <row r="193" spans="3:14" ht="12.75" customHeight="1">
      <c r="C193" s="67"/>
      <c r="E193" s="68"/>
      <c r="N193" s="5"/>
    </row>
    <row r="194" spans="3:14" ht="12.75" customHeight="1">
      <c r="C194" s="67"/>
      <c r="E194" s="68"/>
      <c r="N194" s="5"/>
    </row>
    <row r="195" spans="3:14" ht="12.75" customHeight="1">
      <c r="C195" s="67"/>
      <c r="E195" s="68"/>
      <c r="N195" s="5"/>
    </row>
    <row r="196" spans="3:14" ht="12.75" customHeight="1">
      <c r="C196" s="67"/>
      <c r="E196" s="68"/>
      <c r="N196" s="5"/>
    </row>
    <row r="197" spans="3:14" ht="12.75" customHeight="1">
      <c r="C197" s="67"/>
      <c r="E197" s="68"/>
      <c r="N197" s="5"/>
    </row>
    <row r="198" spans="3:14" ht="12.75" customHeight="1">
      <c r="C198" s="67"/>
      <c r="E198" s="68"/>
      <c r="N198" s="5"/>
    </row>
    <row r="199" spans="3:14" ht="12.75" customHeight="1">
      <c r="C199" s="67"/>
      <c r="E199" s="68"/>
      <c r="N199" s="5"/>
    </row>
    <row r="200" spans="3:14" ht="12.75" customHeight="1">
      <c r="C200" s="67"/>
      <c r="E200" s="68"/>
      <c r="N200" s="5"/>
    </row>
    <row r="201" spans="3:14" ht="12.75" customHeight="1">
      <c r="C201" s="67"/>
      <c r="E201" s="68"/>
      <c r="N201" s="5"/>
    </row>
    <row r="202" spans="3:14" ht="12.75" customHeight="1">
      <c r="C202" s="67"/>
      <c r="E202" s="68"/>
      <c r="N202" s="5"/>
    </row>
    <row r="203" spans="3:14" ht="12.75" customHeight="1">
      <c r="C203" s="67"/>
      <c r="E203" s="68"/>
      <c r="N203" s="5"/>
    </row>
    <row r="204" spans="3:14" ht="12.75" customHeight="1">
      <c r="C204" s="67"/>
      <c r="E204" s="68"/>
      <c r="N204" s="5"/>
    </row>
    <row r="205" spans="3:14" ht="12.75" customHeight="1">
      <c r="C205" s="67"/>
      <c r="E205" s="68"/>
      <c r="N205" s="5"/>
    </row>
    <row r="206" spans="3:14" ht="12.75" customHeight="1">
      <c r="C206" s="67"/>
      <c r="E206" s="68"/>
      <c r="N206" s="5"/>
    </row>
    <row r="207" spans="3:14" ht="12.75" customHeight="1">
      <c r="C207" s="67"/>
      <c r="E207" s="68"/>
      <c r="N207" s="5"/>
    </row>
    <row r="208" spans="3:14" ht="12.75" customHeight="1">
      <c r="C208" s="67"/>
      <c r="E208" s="68"/>
      <c r="N208" s="5"/>
    </row>
    <row r="209" spans="3:14" ht="12.75" customHeight="1">
      <c r="C209" s="67"/>
      <c r="E209" s="68"/>
      <c r="N209" s="5"/>
    </row>
    <row r="210" spans="3:14" ht="12.75" customHeight="1">
      <c r="C210" s="67"/>
      <c r="E210" s="68"/>
      <c r="N210" s="5"/>
    </row>
    <row r="211" spans="3:14" ht="12.75" customHeight="1">
      <c r="C211" s="67"/>
      <c r="E211" s="68"/>
      <c r="N211" s="5"/>
    </row>
    <row r="212" spans="3:14" ht="12.75" customHeight="1">
      <c r="C212" s="67"/>
      <c r="E212" s="68"/>
      <c r="N212" s="5"/>
    </row>
    <row r="213" spans="3:14" ht="12.75" customHeight="1">
      <c r="C213" s="67"/>
      <c r="E213" s="68"/>
      <c r="N213" s="5"/>
    </row>
    <row r="214" spans="3:14" ht="12.75" customHeight="1">
      <c r="C214" s="67"/>
      <c r="E214" s="68"/>
      <c r="N214" s="5"/>
    </row>
    <row r="215" spans="3:14" ht="12.75" customHeight="1">
      <c r="C215" s="67"/>
      <c r="E215" s="68"/>
      <c r="N215" s="5"/>
    </row>
    <row r="216" spans="3:14" ht="12.75" customHeight="1">
      <c r="C216" s="67"/>
      <c r="E216" s="68"/>
      <c r="N216" s="5"/>
    </row>
    <row r="217" spans="3:14" ht="12.75" customHeight="1">
      <c r="C217" s="67"/>
      <c r="E217" s="68"/>
      <c r="N217" s="5"/>
    </row>
    <row r="218" spans="3:14" ht="12.75" customHeight="1">
      <c r="C218" s="67"/>
      <c r="E218" s="68"/>
      <c r="N218" s="5"/>
    </row>
    <row r="219" spans="3:14" ht="12.75" customHeight="1">
      <c r="C219" s="67"/>
      <c r="E219" s="68"/>
      <c r="N219" s="5"/>
    </row>
    <row r="220" spans="3:14" ht="12.75" customHeight="1">
      <c r="C220" s="67"/>
      <c r="E220" s="68"/>
      <c r="N220" s="5"/>
    </row>
    <row r="221" spans="3:14" ht="12.75" customHeight="1">
      <c r="C221" s="67"/>
      <c r="E221" s="68"/>
      <c r="N221" s="5"/>
    </row>
    <row r="222" spans="3:14" ht="12.75" customHeight="1">
      <c r="C222" s="67"/>
      <c r="E222" s="68"/>
      <c r="N222" s="5"/>
    </row>
    <row r="223" spans="3:14" ht="12.75" customHeight="1">
      <c r="C223" s="67"/>
      <c r="E223" s="68"/>
      <c r="N223" s="5"/>
    </row>
    <row r="224" spans="3:14" ht="12.75" customHeight="1">
      <c r="C224" s="67"/>
      <c r="E224" s="68"/>
      <c r="N224" s="5"/>
    </row>
    <row r="225" spans="3:14" ht="12.75" customHeight="1">
      <c r="C225" s="67"/>
      <c r="E225" s="68"/>
      <c r="N225" s="5"/>
    </row>
    <row r="226" spans="3:14" ht="12.75" customHeight="1">
      <c r="C226" s="67"/>
      <c r="E226" s="68"/>
      <c r="N226" s="5"/>
    </row>
    <row r="227" spans="3:14" ht="12.75" customHeight="1">
      <c r="C227" s="67"/>
      <c r="E227" s="68"/>
      <c r="N227" s="5"/>
    </row>
    <row r="228" spans="3:14" ht="12.75" customHeight="1">
      <c r="C228" s="67"/>
      <c r="E228" s="68"/>
      <c r="N228" s="5"/>
    </row>
    <row r="229" spans="3:14" ht="12.75" customHeight="1">
      <c r="C229" s="67"/>
      <c r="E229" s="68"/>
      <c r="N229" s="5"/>
    </row>
    <row r="230" spans="3:14" ht="12.75" customHeight="1">
      <c r="C230" s="67"/>
      <c r="E230" s="68"/>
      <c r="N230" s="5"/>
    </row>
    <row r="231" spans="3:14" ht="12.75" customHeight="1">
      <c r="C231" s="67"/>
      <c r="E231" s="68"/>
      <c r="N231" s="5"/>
    </row>
    <row r="232" spans="3:14" ht="12.75" customHeight="1">
      <c r="C232" s="67"/>
      <c r="E232" s="68"/>
      <c r="N232" s="5"/>
    </row>
    <row r="233" spans="3:14" ht="12.75" customHeight="1">
      <c r="C233" s="67"/>
      <c r="E233" s="68"/>
      <c r="N233" s="5"/>
    </row>
    <row r="234" spans="3:14" ht="12.75" customHeight="1">
      <c r="C234" s="67"/>
      <c r="E234" s="68"/>
      <c r="N234" s="5"/>
    </row>
    <row r="235" spans="3:14" ht="12.75" customHeight="1">
      <c r="C235" s="67"/>
      <c r="E235" s="68"/>
      <c r="N235" s="5"/>
    </row>
    <row r="236" spans="3:14" ht="12.75" customHeight="1">
      <c r="C236" s="67"/>
      <c r="E236" s="68"/>
      <c r="N236" s="5"/>
    </row>
    <row r="237" spans="3:14" ht="12.75" customHeight="1">
      <c r="C237" s="67"/>
      <c r="E237" s="68"/>
      <c r="N237" s="5"/>
    </row>
    <row r="238" spans="3:14" ht="12.75" customHeight="1">
      <c r="C238" s="67"/>
      <c r="E238" s="68"/>
      <c r="N238" s="5"/>
    </row>
    <row r="239" spans="3:14" ht="12.75" customHeight="1">
      <c r="C239" s="67"/>
      <c r="E239" s="68"/>
      <c r="N239" s="5"/>
    </row>
    <row r="240" spans="3:14" ht="12.75" customHeight="1">
      <c r="C240" s="67"/>
      <c r="E240" s="68"/>
      <c r="N240" s="5"/>
    </row>
    <row r="241" spans="3:14" ht="12.75" customHeight="1">
      <c r="C241" s="67"/>
      <c r="E241" s="68"/>
      <c r="N241" s="5"/>
    </row>
    <row r="242" spans="3:14" ht="12.75" customHeight="1">
      <c r="C242" s="67"/>
      <c r="E242" s="68"/>
      <c r="N242" s="5"/>
    </row>
    <row r="243" spans="3:14" ht="12.75" customHeight="1">
      <c r="C243" s="67"/>
      <c r="E243" s="68"/>
      <c r="N243" s="5"/>
    </row>
    <row r="244" spans="3:14" ht="12.75" customHeight="1">
      <c r="C244" s="67"/>
      <c r="E244" s="68"/>
      <c r="N244" s="5"/>
    </row>
    <row r="245" spans="3:14" ht="12.75" customHeight="1">
      <c r="C245" s="67"/>
      <c r="E245" s="68"/>
      <c r="N245" s="5"/>
    </row>
    <row r="246" spans="3:14" ht="12.75" customHeight="1">
      <c r="C246" s="67"/>
      <c r="E246" s="68"/>
      <c r="N246" s="5"/>
    </row>
    <row r="247" spans="3:14" ht="12.75" customHeight="1">
      <c r="C247" s="67"/>
      <c r="E247" s="68"/>
      <c r="N247" s="5"/>
    </row>
    <row r="248" spans="3:14" ht="12.75" customHeight="1">
      <c r="C248" s="67"/>
      <c r="E248" s="68"/>
      <c r="N248" s="5"/>
    </row>
    <row r="249" spans="3:14" ht="12.75" customHeight="1">
      <c r="C249" s="67"/>
      <c r="E249" s="68"/>
      <c r="N249" s="5"/>
    </row>
    <row r="250" spans="3:14" ht="12.75" customHeight="1">
      <c r="C250" s="67"/>
      <c r="E250" s="68"/>
      <c r="N250" s="5"/>
    </row>
    <row r="251" spans="3:14" ht="12.75" customHeight="1">
      <c r="C251" s="67"/>
      <c r="E251" s="68"/>
      <c r="N251" s="5"/>
    </row>
    <row r="252" spans="3:14" ht="12.75" customHeight="1">
      <c r="C252" s="67"/>
      <c r="E252" s="68"/>
      <c r="N252" s="5"/>
    </row>
    <row r="253" spans="3:14" ht="12.75" customHeight="1">
      <c r="C253" s="67"/>
      <c r="E253" s="68"/>
      <c r="N253" s="5"/>
    </row>
    <row r="254" spans="3:14" ht="12.75" customHeight="1">
      <c r="C254" s="67"/>
      <c r="E254" s="68"/>
      <c r="N254" s="5"/>
    </row>
    <row r="255" spans="3:14" ht="12.75" customHeight="1">
      <c r="C255" s="67"/>
      <c r="E255" s="68"/>
      <c r="N255" s="5"/>
    </row>
    <row r="256" spans="3:14" ht="12.75" customHeight="1">
      <c r="C256" s="67"/>
      <c r="E256" s="68"/>
      <c r="N256" s="5"/>
    </row>
    <row r="257" spans="3:14" ht="12.75" customHeight="1">
      <c r="C257" s="67"/>
      <c r="E257" s="68"/>
      <c r="N257" s="5"/>
    </row>
    <row r="258" spans="3:14" ht="12.75" customHeight="1">
      <c r="C258" s="67"/>
      <c r="E258" s="68"/>
      <c r="N258" s="5"/>
    </row>
    <row r="259" spans="3:14" ht="12.75" customHeight="1">
      <c r="C259" s="67"/>
      <c r="E259" s="68"/>
      <c r="N259" s="5"/>
    </row>
    <row r="260" spans="3:14" ht="12.75" customHeight="1">
      <c r="C260" s="67"/>
      <c r="E260" s="68"/>
      <c r="N260" s="5"/>
    </row>
    <row r="261" spans="3:14" ht="12.75" customHeight="1">
      <c r="C261" s="67"/>
      <c r="E261" s="68"/>
      <c r="N261" s="5"/>
    </row>
    <row r="262" spans="3:14" ht="12.75" customHeight="1">
      <c r="C262" s="67"/>
      <c r="E262" s="68"/>
      <c r="N262" s="5"/>
    </row>
    <row r="263" spans="3:14" ht="12.75" customHeight="1">
      <c r="C263" s="67"/>
      <c r="E263" s="68"/>
      <c r="N263" s="5"/>
    </row>
    <row r="264" spans="3:14" ht="12.75" customHeight="1">
      <c r="C264" s="67"/>
      <c r="E264" s="68"/>
      <c r="N264" s="5"/>
    </row>
    <row r="265" spans="3:14" ht="12.75" customHeight="1">
      <c r="C265" s="67"/>
      <c r="E265" s="68"/>
      <c r="N265" s="5"/>
    </row>
    <row r="266" spans="3:14" ht="12.75" customHeight="1">
      <c r="C266" s="67"/>
      <c r="E266" s="68"/>
      <c r="N266" s="5"/>
    </row>
    <row r="267" spans="3:14" ht="12.75" customHeight="1">
      <c r="C267" s="67"/>
      <c r="E267" s="68"/>
      <c r="N267" s="5"/>
    </row>
    <row r="268" spans="3:14" ht="12.75" customHeight="1">
      <c r="C268" s="67"/>
      <c r="E268" s="68"/>
      <c r="N268" s="5"/>
    </row>
    <row r="269" spans="3:14" ht="12.75" customHeight="1">
      <c r="C269" s="67"/>
      <c r="E269" s="68"/>
      <c r="N269" s="5"/>
    </row>
    <row r="270" spans="3:14" ht="12.75" customHeight="1">
      <c r="C270" s="67"/>
      <c r="E270" s="68"/>
      <c r="N270" s="5"/>
    </row>
    <row r="271" spans="3:14" ht="12.75" customHeight="1">
      <c r="C271" s="67"/>
      <c r="E271" s="68"/>
      <c r="N271" s="5"/>
    </row>
    <row r="272" spans="3:14" ht="12.75" customHeight="1">
      <c r="C272" s="67"/>
      <c r="E272" s="68"/>
      <c r="N272" s="5"/>
    </row>
    <row r="273" spans="3:14" ht="12.75" customHeight="1">
      <c r="C273" s="67"/>
      <c r="E273" s="68"/>
      <c r="N273" s="5"/>
    </row>
    <row r="274" spans="3:14" ht="12.75" customHeight="1">
      <c r="C274" s="67"/>
      <c r="E274" s="68"/>
      <c r="N274" s="5"/>
    </row>
    <row r="275" spans="3:14" ht="12.75" customHeight="1">
      <c r="C275" s="67"/>
      <c r="E275" s="68"/>
      <c r="N275" s="5"/>
    </row>
    <row r="276" spans="3:14" ht="12.75" customHeight="1">
      <c r="C276" s="67"/>
      <c r="E276" s="68"/>
      <c r="N276" s="5"/>
    </row>
    <row r="277" spans="3:14" ht="12.75" customHeight="1">
      <c r="C277" s="67"/>
      <c r="E277" s="68"/>
      <c r="N277" s="5"/>
    </row>
    <row r="278" spans="3:14" ht="12.75" customHeight="1">
      <c r="C278" s="67"/>
      <c r="E278" s="68"/>
      <c r="N278" s="5"/>
    </row>
    <row r="279" spans="3:14" ht="12.75" customHeight="1">
      <c r="C279" s="67"/>
      <c r="E279" s="68"/>
      <c r="N279" s="5"/>
    </row>
    <row r="280" spans="3:14" ht="12.75" customHeight="1">
      <c r="C280" s="67"/>
      <c r="E280" s="68"/>
      <c r="N280" s="5"/>
    </row>
    <row r="281" spans="3:14" ht="12.75" customHeight="1">
      <c r="C281" s="67"/>
      <c r="E281" s="68"/>
      <c r="N281" s="5"/>
    </row>
    <row r="282" spans="3:14" ht="12.75" customHeight="1">
      <c r="C282" s="67"/>
      <c r="E282" s="68"/>
      <c r="N282" s="5"/>
    </row>
    <row r="283" spans="3:14" ht="12.75" customHeight="1">
      <c r="C283" s="67"/>
      <c r="E283" s="68"/>
      <c r="N283" s="5"/>
    </row>
    <row r="284" spans="3:14" ht="12.75" customHeight="1">
      <c r="C284" s="67"/>
      <c r="E284" s="68"/>
      <c r="N284" s="5"/>
    </row>
    <row r="285" spans="3:14" ht="12.75" customHeight="1">
      <c r="C285" s="67"/>
      <c r="E285" s="68"/>
      <c r="N285" s="5"/>
    </row>
    <row r="286" spans="3:14" ht="12.75" customHeight="1">
      <c r="C286" s="67"/>
      <c r="E286" s="68"/>
      <c r="N286" s="5"/>
    </row>
    <row r="287" spans="3:14" ht="12.75" customHeight="1">
      <c r="C287" s="67"/>
      <c r="E287" s="68"/>
      <c r="N287" s="5"/>
    </row>
    <row r="288" spans="3:14" ht="12.75" customHeight="1">
      <c r="C288" s="67"/>
      <c r="E288" s="68"/>
      <c r="N288" s="5"/>
    </row>
    <row r="289" spans="3:14" ht="12.75" customHeight="1">
      <c r="C289" s="67"/>
      <c r="E289" s="68"/>
      <c r="N289" s="5"/>
    </row>
    <row r="290" spans="3:14" ht="12.75" customHeight="1">
      <c r="C290" s="67"/>
      <c r="E290" s="68"/>
      <c r="N290" s="5"/>
    </row>
    <row r="291" spans="3:14" ht="12.75" customHeight="1">
      <c r="C291" s="67"/>
      <c r="E291" s="68"/>
      <c r="N291" s="5"/>
    </row>
    <row r="292" spans="3:14" ht="12.75" customHeight="1">
      <c r="C292" s="67"/>
      <c r="E292" s="68"/>
      <c r="N292" s="5"/>
    </row>
    <row r="293" spans="3:14" ht="12.75" customHeight="1">
      <c r="C293" s="67"/>
      <c r="E293" s="68"/>
      <c r="N293" s="5"/>
    </row>
    <row r="294" spans="3:14" ht="12.75" customHeight="1">
      <c r="C294" s="67"/>
      <c r="E294" s="68"/>
      <c r="N294" s="5"/>
    </row>
    <row r="295" spans="3:14" ht="12.75" customHeight="1">
      <c r="C295" s="67"/>
      <c r="E295" s="68"/>
      <c r="N295" s="5"/>
    </row>
    <row r="296" spans="3:14" ht="12.75" customHeight="1">
      <c r="C296" s="67"/>
      <c r="E296" s="68"/>
      <c r="N296" s="5"/>
    </row>
    <row r="297" spans="3:14" ht="12.75" customHeight="1">
      <c r="C297" s="67"/>
      <c r="E297" s="68"/>
      <c r="N297" s="5"/>
    </row>
    <row r="298" spans="3:14" ht="12.75" customHeight="1">
      <c r="C298" s="67"/>
      <c r="E298" s="68"/>
      <c r="N298" s="5"/>
    </row>
    <row r="299" spans="3:14" ht="12.75" customHeight="1">
      <c r="C299" s="67"/>
      <c r="E299" s="68"/>
      <c r="N299" s="5"/>
    </row>
    <row r="300" spans="3:14" ht="12.75" customHeight="1">
      <c r="C300" s="67"/>
      <c r="E300" s="68"/>
      <c r="N300" s="5"/>
    </row>
    <row r="301" spans="3:14" ht="12.75" customHeight="1">
      <c r="C301" s="67"/>
      <c r="E301" s="68"/>
      <c r="N301" s="5"/>
    </row>
    <row r="302" spans="3:14" ht="12.75" customHeight="1">
      <c r="C302" s="67"/>
      <c r="E302" s="68"/>
      <c r="N302" s="5"/>
    </row>
    <row r="303" spans="3:14" ht="12.75" customHeight="1">
      <c r="C303" s="67"/>
      <c r="E303" s="68"/>
      <c r="N303" s="5"/>
    </row>
    <row r="304" spans="3:14" ht="12.75" customHeight="1">
      <c r="C304" s="67"/>
      <c r="E304" s="68"/>
      <c r="N304" s="5"/>
    </row>
    <row r="305" spans="3:14" ht="12.75" customHeight="1">
      <c r="C305" s="67"/>
      <c r="E305" s="68"/>
      <c r="N305" s="5"/>
    </row>
    <row r="306" spans="3:14" ht="12.75" customHeight="1">
      <c r="C306" s="67"/>
      <c r="E306" s="68"/>
      <c r="N306" s="5"/>
    </row>
    <row r="307" spans="3:14" ht="12.75" customHeight="1">
      <c r="C307" s="67"/>
      <c r="E307" s="68"/>
      <c r="N307" s="5"/>
    </row>
    <row r="308" spans="3:14" ht="12.75" customHeight="1">
      <c r="C308" s="67"/>
      <c r="E308" s="68"/>
      <c r="N308" s="5"/>
    </row>
    <row r="309" spans="3:14" ht="12.75" customHeight="1">
      <c r="C309" s="67"/>
      <c r="E309" s="68"/>
      <c r="N309" s="5"/>
    </row>
    <row r="310" spans="3:14" ht="12.75" customHeight="1">
      <c r="C310" s="67"/>
      <c r="E310" s="68"/>
      <c r="N310" s="5"/>
    </row>
    <row r="311" spans="3:14" ht="12.75" customHeight="1">
      <c r="C311" s="67"/>
      <c r="E311" s="68"/>
      <c r="N311" s="5"/>
    </row>
    <row r="312" spans="3:14" ht="12.75" customHeight="1">
      <c r="C312" s="67"/>
      <c r="E312" s="68"/>
      <c r="N312" s="5"/>
    </row>
    <row r="313" spans="3:14" ht="12.75" customHeight="1">
      <c r="C313" s="67"/>
      <c r="E313" s="68"/>
      <c r="N313" s="5"/>
    </row>
    <row r="314" spans="3:14" ht="12.75" customHeight="1">
      <c r="C314" s="67"/>
      <c r="E314" s="68"/>
      <c r="N314" s="5"/>
    </row>
    <row r="315" spans="3:14" ht="12.75" customHeight="1">
      <c r="C315" s="67"/>
      <c r="E315" s="68"/>
      <c r="N315" s="5"/>
    </row>
    <row r="316" spans="3:14" ht="12.75" customHeight="1">
      <c r="C316" s="67"/>
      <c r="E316" s="68"/>
      <c r="N316" s="5"/>
    </row>
    <row r="317" spans="3:14" ht="12.75" customHeight="1">
      <c r="C317" s="67"/>
      <c r="E317" s="68"/>
      <c r="N317" s="5"/>
    </row>
    <row r="318" spans="3:14" ht="12.75" customHeight="1">
      <c r="C318" s="67"/>
      <c r="E318" s="68"/>
      <c r="N318" s="5"/>
    </row>
    <row r="319" spans="3:14" ht="12.75" customHeight="1">
      <c r="C319" s="67"/>
      <c r="E319" s="68"/>
      <c r="N319" s="5"/>
    </row>
    <row r="320" spans="3:14" ht="12.75" customHeight="1">
      <c r="C320" s="67"/>
      <c r="E320" s="68"/>
      <c r="N320" s="5"/>
    </row>
    <row r="321" spans="3:14" ht="12.75" customHeight="1">
      <c r="C321" s="67"/>
      <c r="E321" s="68"/>
      <c r="N321" s="5"/>
    </row>
    <row r="322" spans="3:14" ht="12.75" customHeight="1">
      <c r="C322" s="67"/>
      <c r="E322" s="68"/>
      <c r="N322" s="5"/>
    </row>
    <row r="323" spans="3:14" ht="12.75" customHeight="1">
      <c r="C323" s="67"/>
      <c r="E323" s="68"/>
      <c r="N323" s="5"/>
    </row>
    <row r="324" spans="3:14" ht="12.75" customHeight="1">
      <c r="C324" s="67"/>
      <c r="E324" s="68"/>
      <c r="N324" s="5"/>
    </row>
    <row r="325" spans="3:14" ht="12.75" customHeight="1">
      <c r="C325" s="67"/>
      <c r="E325" s="68"/>
      <c r="N325" s="5"/>
    </row>
    <row r="326" spans="3:14" ht="12.75" customHeight="1">
      <c r="C326" s="67"/>
      <c r="E326" s="68"/>
      <c r="N326" s="5"/>
    </row>
    <row r="327" spans="3:14" ht="12.75" customHeight="1">
      <c r="C327" s="67"/>
      <c r="E327" s="68"/>
      <c r="N327" s="5"/>
    </row>
    <row r="328" spans="3:14" ht="12.75" customHeight="1">
      <c r="C328" s="67"/>
      <c r="E328" s="68"/>
      <c r="N328" s="5"/>
    </row>
    <row r="329" spans="3:14" ht="12.75" customHeight="1">
      <c r="C329" s="67"/>
      <c r="E329" s="68"/>
      <c r="N329" s="5"/>
    </row>
    <row r="330" spans="3:14" ht="12.75" customHeight="1">
      <c r="C330" s="67"/>
      <c r="E330" s="68"/>
      <c r="N330" s="5"/>
    </row>
    <row r="331" spans="3:14" ht="12.75" customHeight="1">
      <c r="C331" s="67"/>
      <c r="E331" s="68"/>
      <c r="N331" s="5"/>
    </row>
    <row r="332" spans="3:14" ht="12.75" customHeight="1">
      <c r="C332" s="67"/>
      <c r="E332" s="68"/>
      <c r="N332" s="5"/>
    </row>
    <row r="333" spans="3:14" ht="12.75" customHeight="1">
      <c r="C333" s="67"/>
      <c r="E333" s="68"/>
      <c r="N333" s="5"/>
    </row>
    <row r="334" spans="3:14" ht="12.75" customHeight="1">
      <c r="C334" s="67"/>
      <c r="E334" s="68"/>
      <c r="N334" s="5"/>
    </row>
    <row r="335" spans="3:14" ht="12.75" customHeight="1">
      <c r="C335" s="67"/>
      <c r="E335" s="68"/>
      <c r="N335" s="5"/>
    </row>
    <row r="336" spans="3:14" ht="12.75" customHeight="1">
      <c r="C336" s="67"/>
      <c r="E336" s="68"/>
      <c r="N336" s="5"/>
    </row>
    <row r="337" spans="3:14" ht="12.75" customHeight="1">
      <c r="C337" s="67"/>
      <c r="E337" s="68"/>
      <c r="N337" s="5"/>
    </row>
    <row r="338" spans="3:14" ht="12.75" customHeight="1">
      <c r="C338" s="67"/>
      <c r="E338" s="68"/>
      <c r="N338" s="5"/>
    </row>
    <row r="339" spans="3:14" ht="12.75" customHeight="1">
      <c r="C339" s="67"/>
      <c r="E339" s="68"/>
      <c r="N339" s="5"/>
    </row>
    <row r="340" spans="3:14" ht="12.75" customHeight="1">
      <c r="C340" s="67"/>
      <c r="E340" s="68"/>
      <c r="N340" s="5"/>
    </row>
    <row r="341" spans="3:14" ht="12.75" customHeight="1">
      <c r="C341" s="67"/>
      <c r="E341" s="68"/>
      <c r="N341" s="5"/>
    </row>
    <row r="342" spans="3:14" ht="12.75" customHeight="1">
      <c r="C342" s="67"/>
      <c r="E342" s="68"/>
      <c r="N342" s="5"/>
    </row>
    <row r="343" spans="3:14" ht="12.75" customHeight="1">
      <c r="C343" s="67"/>
      <c r="E343" s="68"/>
      <c r="N343" s="5"/>
    </row>
    <row r="344" spans="3:14" ht="12.75" customHeight="1">
      <c r="C344" s="67"/>
      <c r="E344" s="68"/>
      <c r="N344" s="5"/>
    </row>
    <row r="345" spans="3:14" ht="12.75" customHeight="1">
      <c r="C345" s="67"/>
      <c r="E345" s="68"/>
      <c r="N345" s="5"/>
    </row>
    <row r="346" spans="3:14" ht="12.75" customHeight="1">
      <c r="C346" s="67"/>
      <c r="E346" s="68"/>
      <c r="N346" s="5"/>
    </row>
    <row r="347" spans="3:14" ht="12.75" customHeight="1">
      <c r="C347" s="67"/>
      <c r="E347" s="68"/>
      <c r="N347" s="5"/>
    </row>
    <row r="348" spans="3:14" ht="12.75" customHeight="1">
      <c r="C348" s="67"/>
      <c r="E348" s="68"/>
      <c r="N348" s="5"/>
    </row>
    <row r="349" spans="3:14" ht="12.75" customHeight="1">
      <c r="C349" s="67"/>
      <c r="E349" s="68"/>
      <c r="N349" s="5"/>
    </row>
    <row r="350" spans="3:14" ht="12.75" customHeight="1">
      <c r="C350" s="67"/>
      <c r="E350" s="68"/>
      <c r="N350" s="5"/>
    </row>
  </sheetData>
  <mergeCells count="82">
    <mergeCell ref="C23:C24"/>
    <mergeCell ref="F29:F31"/>
    <mergeCell ref="G29:G31"/>
    <mergeCell ref="H29:H31"/>
    <mergeCell ref="I29:I31"/>
    <mergeCell ref="C27:C28"/>
    <mergeCell ref="E27:E28"/>
    <mergeCell ref="F27:F28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35:C36"/>
    <mergeCell ref="D35:D36"/>
    <mergeCell ref="H35:H36"/>
    <mergeCell ref="K35:K36"/>
    <mergeCell ref="L35:L36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I2:N2"/>
    <mergeCell ref="I3:N3"/>
    <mergeCell ref="I4:N4"/>
    <mergeCell ref="I5:N5"/>
    <mergeCell ref="A12:N1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N17:N22"/>
    <mergeCell ref="A17:A22"/>
    <mergeCell ref="D17:D22"/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L23:L24"/>
    <mergeCell ref="M23:M24"/>
    <mergeCell ref="K17:K19"/>
    <mergeCell ref="L17:L19"/>
    <mergeCell ref="M17:M19"/>
    <mergeCell ref="N23:N28"/>
    <mergeCell ref="L25:L26"/>
    <mergeCell ref="M25:M26"/>
    <mergeCell ref="L27:L28"/>
    <mergeCell ref="M27:M28"/>
  </mergeCells>
  <pageMargins left="0.7" right="0.7" top="0.75" bottom="0.75" header="0" footer="0"/>
  <pageSetup paperSize="9" scale="56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173" t="s">
        <v>259</v>
      </c>
      <c r="R3" s="174"/>
      <c r="S3" s="174"/>
      <c r="T3" s="174"/>
      <c r="U3" s="174"/>
      <c r="V3" s="174"/>
      <c r="W3" s="174"/>
      <c r="X3" s="174"/>
      <c r="Y3" s="174"/>
      <c r="Z3" s="174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173" t="s">
        <v>1</v>
      </c>
      <c r="R4" s="174"/>
      <c r="S4" s="174"/>
      <c r="T4" s="174"/>
      <c r="U4" s="174"/>
      <c r="V4" s="174"/>
      <c r="W4" s="174"/>
      <c r="X4" s="174"/>
      <c r="Y4" s="174"/>
      <c r="Z4" s="174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45" t="s">
        <v>2</v>
      </c>
      <c r="R5" s="174"/>
      <c r="S5" s="174"/>
      <c r="T5" s="174"/>
      <c r="U5" s="174"/>
      <c r="V5" s="174"/>
      <c r="W5" s="174"/>
      <c r="X5" s="174"/>
      <c r="Y5" s="174"/>
      <c r="Z5" s="174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46" t="s">
        <v>419</v>
      </c>
      <c r="R6" s="174"/>
      <c r="S6" s="174"/>
      <c r="T6" s="174"/>
      <c r="U6" s="174"/>
      <c r="V6" s="174"/>
      <c r="W6" s="174"/>
      <c r="X6" s="174"/>
      <c r="Y6" s="174"/>
      <c r="Z6" s="174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11" t="s">
        <v>420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</row>
    <row r="14" spans="1:26" ht="20.25">
      <c r="A14" s="212" t="s">
        <v>5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13" t="s">
        <v>6</v>
      </c>
      <c r="B16" s="206" t="s">
        <v>421</v>
      </c>
      <c r="C16" s="206" t="s">
        <v>263</v>
      </c>
      <c r="D16" s="206" t="s">
        <v>264</v>
      </c>
      <c r="E16" s="206" t="s">
        <v>265</v>
      </c>
      <c r="F16" s="209" t="s">
        <v>422</v>
      </c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70"/>
    </row>
    <row r="17" spans="1:26" ht="37.5">
      <c r="A17" s="152"/>
      <c r="B17" s="152"/>
      <c r="C17" s="152"/>
      <c r="D17" s="152"/>
      <c r="E17" s="152"/>
      <c r="F17" s="50" t="s">
        <v>267</v>
      </c>
      <c r="G17" s="50" t="s">
        <v>268</v>
      </c>
      <c r="H17" s="209" t="s">
        <v>423</v>
      </c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70"/>
    </row>
    <row r="18" spans="1:26" ht="31.5" customHeight="1">
      <c r="A18" s="205" t="s">
        <v>270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70"/>
    </row>
    <row r="19" spans="1:26" ht="13.5" customHeight="1">
      <c r="A19" s="204" t="s">
        <v>19</v>
      </c>
      <c r="B19" s="188"/>
      <c r="C19" s="188"/>
      <c r="D19" s="188"/>
      <c r="E19" s="188"/>
      <c r="F19" s="188"/>
      <c r="G19" s="189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191"/>
      <c r="B20" s="192"/>
      <c r="C20" s="192"/>
      <c r="D20" s="192"/>
      <c r="E20" s="192"/>
      <c r="F20" s="192"/>
      <c r="G20" s="155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2</v>
      </c>
      <c r="E21" s="51" t="s">
        <v>22</v>
      </c>
      <c r="F21" s="54">
        <f>S21/S20</f>
        <v>354.16666666666669</v>
      </c>
      <c r="G21" s="55">
        <f t="shared" ref="G21:G24" si="0">S21*10/100</f>
        <v>850</v>
      </c>
      <c r="H21" s="55"/>
      <c r="I21" s="55"/>
      <c r="J21" s="55"/>
      <c r="K21" s="55"/>
      <c r="L21" s="51"/>
      <c r="M21" s="51"/>
      <c r="N21" s="51"/>
      <c r="O21" s="51"/>
      <c r="P21" s="51"/>
      <c r="Q21" s="55"/>
      <c r="R21" s="51"/>
      <c r="S21" s="55">
        <v>8500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4</v>
      </c>
      <c r="E22" s="56" t="s">
        <v>34</v>
      </c>
      <c r="F22" s="55">
        <f>S22/S20</f>
        <v>375</v>
      </c>
      <c r="G22" s="55">
        <f t="shared" si="0"/>
        <v>900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9000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54">
        <f>S23/S20</f>
        <v>395.83333333333331</v>
      </c>
      <c r="G23" s="55">
        <f t="shared" si="0"/>
        <v>950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9500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54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04" t="s">
        <v>48</v>
      </c>
      <c r="B25" s="188"/>
      <c r="C25" s="188"/>
      <c r="D25" s="188"/>
      <c r="E25" s="188"/>
      <c r="F25" s="188"/>
      <c r="G25" s="189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191"/>
      <c r="B26" s="192"/>
      <c r="C26" s="192"/>
      <c r="D26" s="192"/>
      <c r="E26" s="192"/>
      <c r="F26" s="192"/>
      <c r="G26" s="155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51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55">
        <f>Q27/Q26</f>
        <v>525</v>
      </c>
      <c r="G27" s="55">
        <f t="shared" ref="G27:G28" si="1"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3</v>
      </c>
      <c r="E28" s="51" t="s">
        <v>52</v>
      </c>
      <c r="F28" s="55">
        <f>Q28/Q26</f>
        <v>525</v>
      </c>
      <c r="G28" s="55">
        <f t="shared" si="1"/>
        <v>630</v>
      </c>
      <c r="H28" s="55"/>
      <c r="I28" s="55"/>
      <c r="J28" s="55"/>
      <c r="K28" s="55"/>
      <c r="L28" s="55"/>
      <c r="M28" s="55"/>
      <c r="N28" s="55"/>
      <c r="O28" s="55"/>
      <c r="P28" s="55"/>
      <c r="Q28" s="55">
        <v>6300</v>
      </c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288</v>
      </c>
      <c r="C29" s="53" t="s">
        <v>289</v>
      </c>
      <c r="D29" s="51">
        <v>5</v>
      </c>
      <c r="E29" s="51" t="s">
        <v>52</v>
      </c>
      <c r="F29" s="55">
        <f>S29/S26</f>
        <v>410</v>
      </c>
      <c r="G29" s="55">
        <f t="shared" ref="G29:G30" si="2">S29*10/100</f>
        <v>820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8200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55">
        <f>S30/S26</f>
        <v>410</v>
      </c>
      <c r="G30" s="55">
        <f t="shared" si="2"/>
        <v>820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8200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55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04" t="s">
        <v>292</v>
      </c>
      <c r="B32" s="188"/>
      <c r="C32" s="188"/>
      <c r="D32" s="188"/>
      <c r="E32" s="188"/>
      <c r="F32" s="188"/>
      <c r="G32" s="189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191"/>
      <c r="B33" s="192"/>
      <c r="C33" s="192"/>
      <c r="D33" s="192"/>
      <c r="E33" s="192"/>
      <c r="F33" s="192"/>
      <c r="G33" s="155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1</v>
      </c>
      <c r="B34" s="51" t="s">
        <v>298</v>
      </c>
      <c r="C34" s="53" t="s">
        <v>289</v>
      </c>
      <c r="D34" s="51">
        <v>2</v>
      </c>
      <c r="E34" s="51" t="s">
        <v>22</v>
      </c>
      <c r="F34" s="55">
        <f>J34/J33</f>
        <v>600</v>
      </c>
      <c r="G34" s="55">
        <f t="shared" ref="G34:G36" si="3">J34*10/100</f>
        <v>480</v>
      </c>
      <c r="H34" s="51"/>
      <c r="I34" s="51"/>
      <c r="J34" s="55">
        <v>4800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5"/>
      <c r="W34" s="51"/>
      <c r="X34" s="51"/>
      <c r="Y34" s="51"/>
      <c r="Z34" s="51"/>
    </row>
    <row r="35" spans="1:26" ht="13.5" customHeight="1">
      <c r="A35" s="52">
        <v>2</v>
      </c>
      <c r="B35" s="51" t="s">
        <v>288</v>
      </c>
      <c r="C35" s="53" t="s">
        <v>289</v>
      </c>
      <c r="D35" s="53">
        <v>2</v>
      </c>
      <c r="E35" s="51" t="s">
        <v>34</v>
      </c>
      <c r="F35" s="55">
        <f>J35/J33</f>
        <v>625</v>
      </c>
      <c r="G35" s="55">
        <f t="shared" si="3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52">
        <v>3</v>
      </c>
      <c r="B36" s="51" t="s">
        <v>288</v>
      </c>
      <c r="C36" s="53" t="s">
        <v>289</v>
      </c>
      <c r="D36" s="53">
        <v>2</v>
      </c>
      <c r="E36" s="51" t="s">
        <v>34</v>
      </c>
      <c r="F36" s="55">
        <f>J36/J33</f>
        <v>625</v>
      </c>
      <c r="G36" s="55">
        <f t="shared" si="3"/>
        <v>500</v>
      </c>
      <c r="H36" s="55"/>
      <c r="I36" s="55"/>
      <c r="J36" s="55">
        <v>5000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3.5" customHeight="1">
      <c r="A37" s="204" t="s">
        <v>75</v>
      </c>
      <c r="B37" s="188"/>
      <c r="C37" s="188"/>
      <c r="D37" s="188"/>
      <c r="E37" s="188"/>
      <c r="F37" s="188"/>
      <c r="G37" s="189"/>
      <c r="H37" s="51" t="s">
        <v>271</v>
      </c>
      <c r="I37" s="51" t="s">
        <v>272</v>
      </c>
      <c r="J37" s="51" t="s">
        <v>273</v>
      </c>
      <c r="K37" s="51" t="s">
        <v>274</v>
      </c>
      <c r="L37" s="51" t="s">
        <v>275</v>
      </c>
      <c r="M37" s="51" t="s">
        <v>276</v>
      </c>
      <c r="N37" s="51" t="s">
        <v>277</v>
      </c>
      <c r="O37" s="51" t="s">
        <v>278</v>
      </c>
      <c r="P37" s="51" t="s">
        <v>279</v>
      </c>
      <c r="Q37" s="51" t="s">
        <v>280</v>
      </c>
      <c r="R37" s="51" t="s">
        <v>273</v>
      </c>
      <c r="S37" s="51" t="s">
        <v>280</v>
      </c>
      <c r="T37" s="51" t="s">
        <v>281</v>
      </c>
      <c r="U37" s="51" t="s">
        <v>282</v>
      </c>
      <c r="V37" s="51" t="s">
        <v>283</v>
      </c>
      <c r="W37" s="51" t="s">
        <v>284</v>
      </c>
      <c r="X37" s="51" t="s">
        <v>285</v>
      </c>
      <c r="Y37" s="51" t="s">
        <v>286</v>
      </c>
      <c r="Z37" s="51" t="s">
        <v>287</v>
      </c>
    </row>
    <row r="38" spans="1:26" ht="13.5" customHeight="1">
      <c r="A38" s="191"/>
      <c r="B38" s="192"/>
      <c r="C38" s="192"/>
      <c r="D38" s="192"/>
      <c r="E38" s="192"/>
      <c r="F38" s="192"/>
      <c r="G38" s="155"/>
      <c r="H38" s="51">
        <v>8</v>
      </c>
      <c r="I38" s="51">
        <v>8</v>
      </c>
      <c r="J38" s="51">
        <v>8</v>
      </c>
      <c r="K38" s="51">
        <v>8</v>
      </c>
      <c r="L38" s="51">
        <v>8</v>
      </c>
      <c r="M38" s="51">
        <v>8</v>
      </c>
      <c r="N38" s="51">
        <v>8</v>
      </c>
      <c r="O38" s="51">
        <v>8</v>
      </c>
      <c r="P38" s="51">
        <v>12</v>
      </c>
      <c r="Q38" s="51">
        <v>12</v>
      </c>
      <c r="R38" s="51">
        <v>16</v>
      </c>
      <c r="S38" s="51">
        <v>24</v>
      </c>
      <c r="T38" s="51">
        <v>4</v>
      </c>
      <c r="U38" s="51">
        <v>4</v>
      </c>
      <c r="V38" s="51">
        <v>4</v>
      </c>
      <c r="W38" s="51">
        <v>4</v>
      </c>
      <c r="X38" s="51">
        <v>4</v>
      </c>
      <c r="Y38" s="51">
        <v>4</v>
      </c>
      <c r="Z38" s="51">
        <v>4</v>
      </c>
    </row>
    <row r="39" spans="1:26" ht="13.5" customHeight="1">
      <c r="A39" s="52">
        <v>1</v>
      </c>
      <c r="B39" s="51" t="s">
        <v>291</v>
      </c>
      <c r="C39" s="53" t="s">
        <v>289</v>
      </c>
      <c r="D39" s="53">
        <v>2</v>
      </c>
      <c r="E39" s="51" t="s">
        <v>34</v>
      </c>
      <c r="F39" s="55">
        <f>J39/J38</f>
        <v>625</v>
      </c>
      <c r="G39" s="55">
        <f>J39*10/100</f>
        <v>500</v>
      </c>
      <c r="H39" s="55"/>
      <c r="I39" s="55"/>
      <c r="J39" s="55">
        <v>5000</v>
      </c>
      <c r="K39" s="55"/>
      <c r="L39" s="55"/>
      <c r="M39" s="55"/>
      <c r="N39" s="55"/>
      <c r="O39" s="55"/>
      <c r="P39" s="55"/>
      <c r="Q39" s="55"/>
      <c r="R39" s="55"/>
      <c r="S39" s="55"/>
      <c r="T39" s="55">
        <v>3100</v>
      </c>
      <c r="U39" s="55"/>
      <c r="V39" s="55">
        <v>3100</v>
      </c>
      <c r="W39" s="55"/>
      <c r="X39" s="55"/>
      <c r="Y39" s="55"/>
      <c r="Z39" s="55"/>
    </row>
    <row r="40" spans="1:26" ht="13.5" customHeight="1">
      <c r="A40" s="204" t="s">
        <v>80</v>
      </c>
      <c r="B40" s="188"/>
      <c r="C40" s="188"/>
      <c r="D40" s="188"/>
      <c r="E40" s="188"/>
      <c r="F40" s="188"/>
      <c r="G40" s="189"/>
      <c r="H40" s="51" t="s">
        <v>271</v>
      </c>
      <c r="I40" s="51" t="s">
        <v>272</v>
      </c>
      <c r="J40" s="51" t="s">
        <v>273</v>
      </c>
      <c r="K40" s="51" t="s">
        <v>274</v>
      </c>
      <c r="L40" s="51" t="s">
        <v>275</v>
      </c>
      <c r="M40" s="51" t="s">
        <v>276</v>
      </c>
      <c r="N40" s="51" t="s">
        <v>277</v>
      </c>
      <c r="O40" s="51" t="s">
        <v>278</v>
      </c>
      <c r="P40" s="51" t="s">
        <v>279</v>
      </c>
      <c r="Q40" s="51" t="s">
        <v>280</v>
      </c>
      <c r="R40" s="51" t="s">
        <v>273</v>
      </c>
      <c r="S40" s="51" t="s">
        <v>280</v>
      </c>
      <c r="T40" s="51" t="s">
        <v>281</v>
      </c>
      <c r="U40" s="51" t="s">
        <v>282</v>
      </c>
      <c r="V40" s="51" t="s">
        <v>283</v>
      </c>
      <c r="W40" s="51" t="s">
        <v>284</v>
      </c>
      <c r="X40" s="51" t="s">
        <v>285</v>
      </c>
      <c r="Y40" s="51" t="s">
        <v>286</v>
      </c>
      <c r="Z40" s="51" t="s">
        <v>287</v>
      </c>
    </row>
    <row r="41" spans="1:26" ht="13.5" customHeight="1">
      <c r="A41" s="191"/>
      <c r="B41" s="192"/>
      <c r="C41" s="192"/>
      <c r="D41" s="192"/>
      <c r="E41" s="192"/>
      <c r="F41" s="192"/>
      <c r="G41" s="155"/>
      <c r="H41" s="51">
        <v>8</v>
      </c>
      <c r="I41" s="51">
        <v>8</v>
      </c>
      <c r="J41" s="51">
        <v>8</v>
      </c>
      <c r="K41" s="51">
        <v>8</v>
      </c>
      <c r="L41" s="51">
        <v>8</v>
      </c>
      <c r="M41" s="51">
        <v>8</v>
      </c>
      <c r="N41" s="51">
        <v>8</v>
      </c>
      <c r="O41" s="51">
        <v>8</v>
      </c>
      <c r="P41" s="51">
        <v>12</v>
      </c>
      <c r="Q41" s="51">
        <v>12</v>
      </c>
      <c r="R41" s="51">
        <v>16</v>
      </c>
      <c r="S41" s="51">
        <v>24</v>
      </c>
      <c r="T41" s="51">
        <v>4</v>
      </c>
      <c r="U41" s="51">
        <v>4</v>
      </c>
      <c r="V41" s="51">
        <v>4</v>
      </c>
      <c r="W41" s="51">
        <v>4</v>
      </c>
      <c r="X41" s="51">
        <v>4</v>
      </c>
      <c r="Y41" s="51">
        <v>4</v>
      </c>
      <c r="Z41" s="51">
        <v>4</v>
      </c>
    </row>
    <row r="42" spans="1:26" ht="13.5" customHeight="1">
      <c r="A42" s="52">
        <v>1</v>
      </c>
      <c r="B42" s="56" t="s">
        <v>288</v>
      </c>
      <c r="C42" s="53" t="s">
        <v>289</v>
      </c>
      <c r="D42" s="53">
        <v>1</v>
      </c>
      <c r="E42" s="56" t="s">
        <v>84</v>
      </c>
      <c r="F42" s="55">
        <f>U42/U41</f>
        <v>950</v>
      </c>
      <c r="G42" s="55">
        <f>U42*20/100</f>
        <v>760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7">
        <v>3800</v>
      </c>
      <c r="V42" s="55"/>
      <c r="W42" s="55"/>
      <c r="X42" s="55"/>
      <c r="Y42" s="55"/>
      <c r="Z42" s="55"/>
    </row>
    <row r="43" spans="1:26" ht="13.5" customHeight="1">
      <c r="A43" s="207" t="s">
        <v>146</v>
      </c>
      <c r="B43" s="188"/>
      <c r="C43" s="188"/>
      <c r="D43" s="188"/>
      <c r="E43" s="188"/>
      <c r="F43" s="188"/>
      <c r="G43" s="189"/>
      <c r="H43" s="51" t="s">
        <v>271</v>
      </c>
      <c r="I43" s="51" t="s">
        <v>272</v>
      </c>
      <c r="J43" s="51" t="s">
        <v>273</v>
      </c>
      <c r="K43" s="51" t="s">
        <v>274</v>
      </c>
      <c r="L43" s="51" t="s">
        <v>275</v>
      </c>
      <c r="M43" s="51" t="s">
        <v>276</v>
      </c>
      <c r="N43" s="51" t="s">
        <v>277</v>
      </c>
      <c r="O43" s="51" t="s">
        <v>278</v>
      </c>
      <c r="P43" s="51" t="s">
        <v>279</v>
      </c>
      <c r="Q43" s="51" t="s">
        <v>280</v>
      </c>
      <c r="R43" s="51" t="s">
        <v>273</v>
      </c>
      <c r="S43" s="51" t="s">
        <v>280</v>
      </c>
      <c r="T43" s="51" t="s">
        <v>281</v>
      </c>
      <c r="U43" s="51" t="s">
        <v>282</v>
      </c>
      <c r="V43" s="51" t="s">
        <v>283</v>
      </c>
      <c r="W43" s="51" t="s">
        <v>284</v>
      </c>
      <c r="X43" s="51" t="s">
        <v>285</v>
      </c>
      <c r="Y43" s="51" t="s">
        <v>286</v>
      </c>
      <c r="Z43" s="51" t="s">
        <v>287</v>
      </c>
    </row>
    <row r="44" spans="1:26" ht="13.5" customHeight="1">
      <c r="A44" s="191"/>
      <c r="B44" s="192"/>
      <c r="C44" s="192"/>
      <c r="D44" s="192"/>
      <c r="E44" s="192"/>
      <c r="F44" s="192"/>
      <c r="G44" s="155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52">
        <v>1</v>
      </c>
      <c r="B45" s="56" t="s">
        <v>288</v>
      </c>
      <c r="C45" s="53" t="s">
        <v>289</v>
      </c>
      <c r="D45" s="53">
        <v>2</v>
      </c>
      <c r="E45" s="51" t="s">
        <v>34</v>
      </c>
      <c r="F45" s="55">
        <f>O45/O44</f>
        <v>625</v>
      </c>
      <c r="G45" s="55">
        <f>O45*10/100</f>
        <v>500</v>
      </c>
      <c r="H45" s="55"/>
      <c r="I45" s="55"/>
      <c r="J45" s="55"/>
      <c r="K45" s="55"/>
      <c r="L45" s="55"/>
      <c r="M45" s="55"/>
      <c r="N45" s="55"/>
      <c r="O45" s="57">
        <v>5000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3.5" customHeight="1">
      <c r="A46" s="208" t="s">
        <v>299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70"/>
    </row>
    <row r="47" spans="1:26" ht="13.5" customHeight="1">
      <c r="A47" s="204" t="s">
        <v>300</v>
      </c>
      <c r="B47" s="188"/>
      <c r="C47" s="188"/>
      <c r="D47" s="188"/>
      <c r="E47" s="188"/>
      <c r="F47" s="188"/>
      <c r="G47" s="189"/>
      <c r="H47" s="51" t="s">
        <v>271</v>
      </c>
      <c r="I47" s="51" t="s">
        <v>272</v>
      </c>
      <c r="J47" s="51" t="s">
        <v>273</v>
      </c>
      <c r="K47" s="51" t="s">
        <v>301</v>
      </c>
      <c r="L47" s="51" t="s">
        <v>275</v>
      </c>
      <c r="M47" s="51" t="s">
        <v>276</v>
      </c>
      <c r="N47" s="51" t="s">
        <v>277</v>
      </c>
      <c r="O47" s="51" t="s">
        <v>278</v>
      </c>
      <c r="P47" s="51" t="s">
        <v>279</v>
      </c>
      <c r="Q47" s="51" t="s">
        <v>280</v>
      </c>
      <c r="R47" s="51" t="s">
        <v>273</v>
      </c>
      <c r="S47" s="51" t="s">
        <v>280</v>
      </c>
      <c r="T47" s="51" t="s">
        <v>281</v>
      </c>
      <c r="U47" s="51" t="s">
        <v>282</v>
      </c>
      <c r="V47" s="51" t="s">
        <v>283</v>
      </c>
      <c r="W47" s="51" t="s">
        <v>284</v>
      </c>
      <c r="X47" s="51" t="s">
        <v>285</v>
      </c>
      <c r="Y47" s="51" t="s">
        <v>286</v>
      </c>
      <c r="Z47" s="51" t="s">
        <v>287</v>
      </c>
    </row>
    <row r="48" spans="1:26" ht="13.5" customHeight="1">
      <c r="A48" s="191"/>
      <c r="B48" s="192"/>
      <c r="C48" s="192"/>
      <c r="D48" s="192"/>
      <c r="E48" s="192"/>
      <c r="F48" s="192"/>
      <c r="G48" s="155"/>
      <c r="H48" s="51">
        <v>8</v>
      </c>
      <c r="I48" s="51">
        <v>8</v>
      </c>
      <c r="J48" s="51">
        <v>8</v>
      </c>
      <c r="K48" s="51">
        <v>8</v>
      </c>
      <c r="L48" s="51">
        <v>8</v>
      </c>
      <c r="M48" s="51">
        <v>8</v>
      </c>
      <c r="N48" s="51">
        <v>8</v>
      </c>
      <c r="O48" s="51">
        <v>8</v>
      </c>
      <c r="P48" s="51">
        <v>12</v>
      </c>
      <c r="Q48" s="51">
        <v>12</v>
      </c>
      <c r="R48" s="51">
        <v>16</v>
      </c>
      <c r="S48" s="51">
        <v>24</v>
      </c>
      <c r="T48" s="51">
        <v>4</v>
      </c>
      <c r="U48" s="51">
        <v>4</v>
      </c>
      <c r="V48" s="51">
        <v>4</v>
      </c>
      <c r="W48" s="51">
        <v>4</v>
      </c>
      <c r="X48" s="51">
        <v>4</v>
      </c>
      <c r="Y48" s="51">
        <v>4</v>
      </c>
      <c r="Z48" s="51">
        <v>4</v>
      </c>
    </row>
    <row r="49" spans="1:26" ht="13.5" customHeight="1">
      <c r="A49" s="52">
        <v>1</v>
      </c>
      <c r="B49" s="51" t="s">
        <v>288</v>
      </c>
      <c r="C49" s="53" t="s">
        <v>302</v>
      </c>
      <c r="D49" s="53">
        <v>2</v>
      </c>
      <c r="E49" s="51" t="s">
        <v>34</v>
      </c>
      <c r="F49" s="55">
        <f>I49/I48</f>
        <v>612.5</v>
      </c>
      <c r="G49" s="55">
        <f t="shared" ref="G49:G50" si="4">I49*10/100</f>
        <v>490</v>
      </c>
      <c r="H49" s="55"/>
      <c r="I49" s="55">
        <v>4900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>
        <v>2600</v>
      </c>
      <c r="V49" s="55"/>
      <c r="W49" s="55">
        <v>2600</v>
      </c>
      <c r="X49" s="55"/>
      <c r="Y49" s="55"/>
      <c r="Z49" s="55"/>
    </row>
    <row r="50" spans="1:26" ht="13.5" customHeight="1">
      <c r="A50" s="52">
        <v>2</v>
      </c>
      <c r="B50" s="51" t="s">
        <v>288</v>
      </c>
      <c r="C50" s="53" t="s">
        <v>302</v>
      </c>
      <c r="D50" s="53">
        <v>2</v>
      </c>
      <c r="E50" s="51" t="s">
        <v>84</v>
      </c>
      <c r="F50" s="55">
        <f>I50/I48</f>
        <v>750</v>
      </c>
      <c r="G50" s="55">
        <f t="shared" si="4"/>
        <v>600</v>
      </c>
      <c r="H50" s="55"/>
      <c r="I50" s="55">
        <v>6000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>
        <v>3800</v>
      </c>
      <c r="V50" s="55"/>
      <c r="W50" s="55">
        <v>3800</v>
      </c>
      <c r="X50" s="55"/>
      <c r="Y50" s="55"/>
      <c r="Z50" s="55"/>
    </row>
    <row r="51" spans="1:26" ht="13.5" customHeight="1">
      <c r="A51" s="52">
        <v>3</v>
      </c>
      <c r="B51" s="51" t="s">
        <v>288</v>
      </c>
      <c r="C51" s="53" t="s">
        <v>302</v>
      </c>
      <c r="D51" s="53">
        <v>1</v>
      </c>
      <c r="E51" s="51" t="s">
        <v>84</v>
      </c>
      <c r="F51" s="55">
        <f>U51/U48</f>
        <v>950</v>
      </c>
      <c r="G51" s="55">
        <f>U51*20/100</f>
        <v>760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>
        <v>3800</v>
      </c>
      <c r="V51" s="55"/>
      <c r="W51" s="55"/>
      <c r="X51" s="55"/>
      <c r="Y51" s="55"/>
      <c r="Z51" s="55"/>
    </row>
    <row r="52" spans="1:26" ht="13.5" customHeight="1">
      <c r="A52" s="52">
        <v>4</v>
      </c>
      <c r="B52" s="51" t="s">
        <v>288</v>
      </c>
      <c r="C52" s="53" t="s">
        <v>302</v>
      </c>
      <c r="D52" s="53">
        <v>1</v>
      </c>
      <c r="E52" s="51" t="s">
        <v>84</v>
      </c>
      <c r="F52" s="55">
        <f>K52/K48</f>
        <v>612.5</v>
      </c>
      <c r="G52" s="55">
        <f>K52*10/100</f>
        <v>490</v>
      </c>
      <c r="H52" s="55"/>
      <c r="I52" s="55"/>
      <c r="J52" s="55"/>
      <c r="K52" s="55">
        <v>4900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>
        <v>2600</v>
      </c>
      <c r="W52" s="55"/>
      <c r="X52" s="55"/>
      <c r="Y52" s="55">
        <v>2600</v>
      </c>
      <c r="Z52" s="55"/>
    </row>
    <row r="53" spans="1:26" ht="13.5" customHeight="1">
      <c r="A53" s="205" t="s">
        <v>303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70"/>
    </row>
    <row r="54" spans="1:26" ht="13.5" customHeight="1">
      <c r="A54" s="204" t="s">
        <v>120</v>
      </c>
      <c r="B54" s="188"/>
      <c r="C54" s="188"/>
      <c r="D54" s="188"/>
      <c r="E54" s="188"/>
      <c r="F54" s="188"/>
      <c r="G54" s="189"/>
      <c r="H54" s="51" t="s">
        <v>271</v>
      </c>
      <c r="I54" s="51" t="s">
        <v>272</v>
      </c>
      <c r="J54" s="51" t="s">
        <v>273</v>
      </c>
      <c r="K54" s="51" t="s">
        <v>274</v>
      </c>
      <c r="L54" s="51" t="s">
        <v>275</v>
      </c>
      <c r="M54" s="51" t="s">
        <v>276</v>
      </c>
      <c r="N54" s="51" t="s">
        <v>277</v>
      </c>
      <c r="O54" s="51" t="s">
        <v>304</v>
      </c>
      <c r="P54" s="51" t="s">
        <v>279</v>
      </c>
      <c r="Q54" s="51" t="s">
        <v>280</v>
      </c>
      <c r="R54" s="51" t="s">
        <v>273</v>
      </c>
      <c r="S54" s="51" t="s">
        <v>280</v>
      </c>
      <c r="T54" s="51" t="s">
        <v>281</v>
      </c>
      <c r="U54" s="51" t="s">
        <v>282</v>
      </c>
      <c r="V54" s="51" t="s">
        <v>283</v>
      </c>
      <c r="W54" s="51" t="s">
        <v>284</v>
      </c>
      <c r="X54" s="51" t="s">
        <v>285</v>
      </c>
      <c r="Y54" s="51" t="s">
        <v>286</v>
      </c>
      <c r="Z54" s="51" t="s">
        <v>287</v>
      </c>
    </row>
    <row r="55" spans="1:26" ht="13.5" customHeight="1">
      <c r="A55" s="191"/>
      <c r="B55" s="192"/>
      <c r="C55" s="192"/>
      <c r="D55" s="192"/>
      <c r="E55" s="192"/>
      <c r="F55" s="192"/>
      <c r="G55" s="155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51">
        <v>4</v>
      </c>
    </row>
    <row r="56" spans="1:26" ht="13.5" customHeight="1">
      <c r="A56" s="52">
        <v>1</v>
      </c>
      <c r="B56" s="51" t="s">
        <v>288</v>
      </c>
      <c r="C56" s="53" t="s">
        <v>305</v>
      </c>
      <c r="D56" s="51">
        <v>1</v>
      </c>
      <c r="E56" s="51" t="s">
        <v>34</v>
      </c>
      <c r="F56" s="55">
        <f>W56/W55</f>
        <v>775</v>
      </c>
      <c r="G56" s="55">
        <f t="shared" ref="G56:G58" si="5">W56*20/100</f>
        <v>620</v>
      </c>
      <c r="H56" s="55"/>
      <c r="I56" s="55"/>
      <c r="J56" s="55"/>
      <c r="K56" s="55"/>
      <c r="L56" s="51"/>
      <c r="M56" s="55"/>
      <c r="N56" s="51"/>
      <c r="O56" s="55"/>
      <c r="P56" s="55"/>
      <c r="Q56" s="51"/>
      <c r="R56" s="55"/>
      <c r="S56" s="51"/>
      <c r="T56" s="55"/>
      <c r="U56" s="55"/>
      <c r="V56" s="55"/>
      <c r="W56" s="55">
        <v>3100</v>
      </c>
      <c r="X56" s="51"/>
      <c r="Y56" s="55"/>
      <c r="Z56" s="51"/>
    </row>
    <row r="57" spans="1:26" ht="13.5" customHeight="1">
      <c r="A57" s="52">
        <v>2</v>
      </c>
      <c r="B57" s="51" t="s">
        <v>288</v>
      </c>
      <c r="C57" s="53" t="s">
        <v>305</v>
      </c>
      <c r="D57" s="51">
        <v>1</v>
      </c>
      <c r="E57" s="51" t="s">
        <v>34</v>
      </c>
      <c r="F57" s="55">
        <f>W57/W55</f>
        <v>775</v>
      </c>
      <c r="G57" s="55">
        <f t="shared" si="5"/>
        <v>620</v>
      </c>
      <c r="H57" s="55"/>
      <c r="I57" s="55"/>
      <c r="J57" s="55"/>
      <c r="K57" s="55"/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>
        <v>3100</v>
      </c>
      <c r="X57" s="51"/>
      <c r="Y57" s="55"/>
      <c r="Z57" s="51"/>
    </row>
    <row r="58" spans="1:26" ht="13.5" customHeight="1">
      <c r="A58" s="52">
        <v>3</v>
      </c>
      <c r="B58" s="51" t="s">
        <v>291</v>
      </c>
      <c r="C58" s="53" t="s">
        <v>305</v>
      </c>
      <c r="D58" s="51">
        <v>1</v>
      </c>
      <c r="E58" s="51" t="s">
        <v>84</v>
      </c>
      <c r="F58" s="55">
        <f>W58/W55</f>
        <v>775</v>
      </c>
      <c r="G58" s="55">
        <f t="shared" si="5"/>
        <v>620</v>
      </c>
      <c r="H58" s="55"/>
      <c r="I58" s="55"/>
      <c r="J58" s="55"/>
      <c r="K58" s="55"/>
      <c r="L58" s="51"/>
      <c r="M58" s="51"/>
      <c r="N58" s="51"/>
      <c r="O58" s="55"/>
      <c r="P58" s="55"/>
      <c r="Q58" s="51"/>
      <c r="R58" s="55"/>
      <c r="S58" s="51"/>
      <c r="T58" s="55"/>
      <c r="U58" s="55"/>
      <c r="V58" s="55"/>
      <c r="W58" s="55">
        <v>3100</v>
      </c>
      <c r="X58" s="51"/>
      <c r="Y58" s="55"/>
      <c r="Z58" s="51"/>
    </row>
    <row r="59" spans="1:26" ht="13.5" customHeight="1">
      <c r="A59" s="204" t="s">
        <v>150</v>
      </c>
      <c r="B59" s="188"/>
      <c r="C59" s="188"/>
      <c r="D59" s="188"/>
      <c r="E59" s="188"/>
      <c r="F59" s="188"/>
      <c r="G59" s="189"/>
      <c r="H59" s="51" t="s">
        <v>271</v>
      </c>
      <c r="I59" s="51" t="s">
        <v>272</v>
      </c>
      <c r="J59" s="51" t="s">
        <v>273</v>
      </c>
      <c r="K59" s="51" t="s">
        <v>274</v>
      </c>
      <c r="L59" s="51" t="s">
        <v>275</v>
      </c>
      <c r="M59" s="51" t="s">
        <v>276</v>
      </c>
      <c r="N59" s="51" t="s">
        <v>277</v>
      </c>
      <c r="O59" s="51" t="s">
        <v>306</v>
      </c>
      <c r="P59" s="51" t="s">
        <v>279</v>
      </c>
      <c r="Q59" s="51" t="s">
        <v>280</v>
      </c>
      <c r="R59" s="51" t="s">
        <v>273</v>
      </c>
      <c r="S59" s="51" t="s">
        <v>280</v>
      </c>
      <c r="T59" s="51" t="s">
        <v>281</v>
      </c>
      <c r="U59" s="51" t="s">
        <v>282</v>
      </c>
      <c r="V59" s="51" t="s">
        <v>283</v>
      </c>
      <c r="W59" s="51" t="s">
        <v>284</v>
      </c>
      <c r="X59" s="51" t="s">
        <v>285</v>
      </c>
      <c r="Y59" s="51" t="s">
        <v>286</v>
      </c>
      <c r="Z59" s="51" t="s">
        <v>287</v>
      </c>
    </row>
    <row r="60" spans="1:26" ht="13.5" customHeight="1">
      <c r="A60" s="191"/>
      <c r="B60" s="192"/>
      <c r="C60" s="192"/>
      <c r="D60" s="192"/>
      <c r="E60" s="192"/>
      <c r="F60" s="192"/>
      <c r="G60" s="155"/>
      <c r="H60" s="51">
        <v>8</v>
      </c>
      <c r="I60" s="51">
        <v>8</v>
      </c>
      <c r="J60" s="51">
        <v>8</v>
      </c>
      <c r="K60" s="51">
        <v>8</v>
      </c>
      <c r="L60" s="51">
        <v>8</v>
      </c>
      <c r="M60" s="51">
        <v>8</v>
      </c>
      <c r="N60" s="51">
        <v>8</v>
      </c>
      <c r="O60" s="51">
        <v>8</v>
      </c>
      <c r="P60" s="51">
        <v>12</v>
      </c>
      <c r="Q60" s="51">
        <v>12</v>
      </c>
      <c r="R60" s="51">
        <v>16</v>
      </c>
      <c r="S60" s="51">
        <v>24</v>
      </c>
      <c r="T60" s="51">
        <v>4</v>
      </c>
      <c r="U60" s="51">
        <v>4</v>
      </c>
      <c r="V60" s="51">
        <v>4</v>
      </c>
      <c r="W60" s="51">
        <v>4</v>
      </c>
      <c r="X60" s="51">
        <v>4</v>
      </c>
      <c r="Y60" s="51">
        <v>4</v>
      </c>
      <c r="Z60" s="51">
        <v>4</v>
      </c>
    </row>
    <row r="61" spans="1:26" ht="13.5" customHeight="1">
      <c r="A61" s="52">
        <v>1</v>
      </c>
      <c r="B61" s="51" t="s">
        <v>288</v>
      </c>
      <c r="C61" s="53" t="s">
        <v>305</v>
      </c>
      <c r="D61" s="51">
        <v>1</v>
      </c>
      <c r="E61" s="51" t="s">
        <v>34</v>
      </c>
      <c r="F61" s="55">
        <f>O61/O60</f>
        <v>587.5</v>
      </c>
      <c r="G61" s="55">
        <f t="shared" ref="G61:G62" si="6">O61*10/100</f>
        <v>470</v>
      </c>
      <c r="H61" s="55"/>
      <c r="I61" s="55"/>
      <c r="J61" s="55"/>
      <c r="K61" s="55"/>
      <c r="L61" s="51"/>
      <c r="M61" s="55"/>
      <c r="N61" s="51"/>
      <c r="O61" s="55">
        <v>4700</v>
      </c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52">
        <v>2</v>
      </c>
      <c r="B62" s="51" t="s">
        <v>288</v>
      </c>
      <c r="C62" s="53" t="s">
        <v>305</v>
      </c>
      <c r="D62" s="51">
        <v>1</v>
      </c>
      <c r="E62" s="51" t="s">
        <v>34</v>
      </c>
      <c r="F62" s="55">
        <f>O62/O60</f>
        <v>587.5</v>
      </c>
      <c r="G62" s="55">
        <f t="shared" si="6"/>
        <v>470</v>
      </c>
      <c r="H62" s="55"/>
      <c r="I62" s="55"/>
      <c r="J62" s="55"/>
      <c r="K62" s="55"/>
      <c r="L62" s="51"/>
      <c r="M62" s="55"/>
      <c r="N62" s="51"/>
      <c r="O62" s="55">
        <v>4700</v>
      </c>
      <c r="P62" s="55"/>
      <c r="Q62" s="51"/>
      <c r="R62" s="55"/>
      <c r="S62" s="51"/>
      <c r="T62" s="55"/>
      <c r="U62" s="55"/>
      <c r="V62" s="55"/>
      <c r="W62" s="55"/>
      <c r="X62" s="51"/>
      <c r="Y62" s="55"/>
      <c r="Z62" s="51"/>
    </row>
    <row r="63" spans="1:26" ht="13.5" customHeight="1">
      <c r="A63" s="205" t="s">
        <v>307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70"/>
    </row>
    <row r="64" spans="1:26" ht="13.5" customHeight="1">
      <c r="A64" s="204" t="s">
        <v>125</v>
      </c>
      <c r="B64" s="188"/>
      <c r="C64" s="188"/>
      <c r="D64" s="188"/>
      <c r="E64" s="188"/>
      <c r="F64" s="188"/>
      <c r="G64" s="189"/>
      <c r="H64" s="51" t="s">
        <v>271</v>
      </c>
      <c r="I64" s="51" t="s">
        <v>272</v>
      </c>
      <c r="J64" s="51" t="s">
        <v>273</v>
      </c>
      <c r="K64" s="51" t="s">
        <v>274</v>
      </c>
      <c r="L64" s="51" t="s">
        <v>275</v>
      </c>
      <c r="M64" s="51" t="s">
        <v>276</v>
      </c>
      <c r="N64" s="51" t="s">
        <v>277</v>
      </c>
      <c r="O64" s="51" t="s">
        <v>278</v>
      </c>
      <c r="P64" s="51" t="s">
        <v>279</v>
      </c>
      <c r="Q64" s="51" t="s">
        <v>280</v>
      </c>
      <c r="R64" s="51" t="s">
        <v>273</v>
      </c>
      <c r="S64" s="51" t="s">
        <v>280</v>
      </c>
      <c r="T64" s="51" t="s">
        <v>281</v>
      </c>
      <c r="U64" s="51" t="s">
        <v>282</v>
      </c>
      <c r="V64" s="51" t="s">
        <v>283</v>
      </c>
      <c r="W64" s="51" t="s">
        <v>284</v>
      </c>
      <c r="X64" s="51" t="s">
        <v>285</v>
      </c>
      <c r="Y64" s="51" t="s">
        <v>286</v>
      </c>
      <c r="Z64" s="51" t="s">
        <v>287</v>
      </c>
    </row>
    <row r="65" spans="1:26" ht="13.5" customHeight="1">
      <c r="A65" s="191"/>
      <c r="B65" s="192"/>
      <c r="C65" s="192"/>
      <c r="D65" s="192"/>
      <c r="E65" s="192"/>
      <c r="F65" s="192"/>
      <c r="G65" s="155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51">
        <v>4</v>
      </c>
    </row>
    <row r="66" spans="1:26" ht="13.5" customHeight="1">
      <c r="A66" s="52">
        <v>1</v>
      </c>
      <c r="B66" s="51" t="s">
        <v>288</v>
      </c>
      <c r="C66" s="53" t="s">
        <v>308</v>
      </c>
      <c r="D66" s="53">
        <v>1</v>
      </c>
      <c r="E66" s="51" t="s">
        <v>84</v>
      </c>
      <c r="F66" s="55">
        <f>U66/U65</f>
        <v>1275</v>
      </c>
      <c r="G66" s="55">
        <f t="shared" ref="G66:G68" si="7">U66*20/100</f>
        <v>1020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>
        <v>5100</v>
      </c>
      <c r="V66" s="55"/>
      <c r="W66" s="55"/>
      <c r="X66" s="55"/>
      <c r="Y66" s="55"/>
      <c r="Z66" s="55"/>
    </row>
    <row r="67" spans="1:26" ht="13.5" customHeight="1">
      <c r="A67" s="52">
        <v>2</v>
      </c>
      <c r="B67" s="51" t="s">
        <v>288</v>
      </c>
      <c r="C67" s="53" t="s">
        <v>308</v>
      </c>
      <c r="D67" s="53">
        <v>1</v>
      </c>
      <c r="E67" s="51" t="s">
        <v>84</v>
      </c>
      <c r="F67" s="55">
        <f>U67/U65</f>
        <v>1275</v>
      </c>
      <c r="G67" s="55">
        <f t="shared" si="7"/>
        <v>1020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>
        <v>5100</v>
      </c>
      <c r="V67" s="55"/>
      <c r="W67" s="51"/>
      <c r="X67" s="55"/>
      <c r="Y67" s="55"/>
      <c r="Z67" s="55"/>
    </row>
    <row r="68" spans="1:26" ht="13.5" customHeight="1">
      <c r="A68" s="52">
        <v>3</v>
      </c>
      <c r="B68" s="51" t="s">
        <v>288</v>
      </c>
      <c r="C68" s="53" t="s">
        <v>308</v>
      </c>
      <c r="D68" s="53">
        <v>1</v>
      </c>
      <c r="E68" s="51" t="s">
        <v>84</v>
      </c>
      <c r="F68" s="55">
        <f>U68/U65</f>
        <v>1275</v>
      </c>
      <c r="G68" s="55">
        <f t="shared" si="7"/>
        <v>1020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>
        <v>5100</v>
      </c>
      <c r="V68" s="55"/>
      <c r="W68" s="55"/>
      <c r="X68" s="55"/>
      <c r="Y68" s="55"/>
      <c r="Z68" s="55"/>
    </row>
    <row r="69" spans="1:26" ht="13.5" customHeight="1">
      <c r="A69" s="52">
        <v>4</v>
      </c>
      <c r="B69" s="51" t="s">
        <v>288</v>
      </c>
      <c r="C69" s="53" t="s">
        <v>308</v>
      </c>
      <c r="D69" s="53">
        <v>1</v>
      </c>
      <c r="E69" s="51" t="s">
        <v>84</v>
      </c>
      <c r="F69" s="55">
        <f>Z69/Z65</f>
        <v>1275</v>
      </c>
      <c r="G69" s="55">
        <f>Z69*20/100</f>
        <v>1020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1"/>
      <c r="X69" s="55"/>
      <c r="Y69" s="55"/>
      <c r="Z69" s="55">
        <v>5100</v>
      </c>
    </row>
    <row r="70" spans="1:26" ht="13.5" customHeight="1">
      <c r="A70" s="204" t="s">
        <v>309</v>
      </c>
      <c r="B70" s="188"/>
      <c r="C70" s="188"/>
      <c r="D70" s="188"/>
      <c r="E70" s="188"/>
      <c r="F70" s="188"/>
      <c r="G70" s="189"/>
      <c r="H70" s="51" t="s">
        <v>271</v>
      </c>
      <c r="I70" s="51" t="s">
        <v>272</v>
      </c>
      <c r="J70" s="51" t="s">
        <v>273</v>
      </c>
      <c r="K70" s="51" t="s">
        <v>274</v>
      </c>
      <c r="L70" s="51" t="s">
        <v>275</v>
      </c>
      <c r="M70" s="51" t="s">
        <v>276</v>
      </c>
      <c r="N70" s="51" t="s">
        <v>277</v>
      </c>
      <c r="O70" s="51" t="s">
        <v>278</v>
      </c>
      <c r="P70" s="51" t="s">
        <v>279</v>
      </c>
      <c r="Q70" s="51" t="s">
        <v>280</v>
      </c>
      <c r="R70" s="51" t="s">
        <v>273</v>
      </c>
      <c r="S70" s="51" t="s">
        <v>280</v>
      </c>
      <c r="T70" s="51" t="s">
        <v>281</v>
      </c>
      <c r="U70" s="51" t="s">
        <v>282</v>
      </c>
      <c r="V70" s="51" t="s">
        <v>283</v>
      </c>
      <c r="W70" s="51" t="s">
        <v>284</v>
      </c>
      <c r="X70" s="51" t="s">
        <v>285</v>
      </c>
      <c r="Y70" s="51" t="s">
        <v>286</v>
      </c>
      <c r="Z70" s="51" t="s">
        <v>287</v>
      </c>
    </row>
    <row r="71" spans="1:26" ht="13.5" customHeight="1">
      <c r="A71" s="191"/>
      <c r="B71" s="192"/>
      <c r="C71" s="192"/>
      <c r="D71" s="192"/>
      <c r="E71" s="192"/>
      <c r="F71" s="192"/>
      <c r="G71" s="155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2">
        <v>1</v>
      </c>
      <c r="B72" s="51" t="s">
        <v>288</v>
      </c>
      <c r="C72" s="53" t="s">
        <v>310</v>
      </c>
      <c r="D72" s="53">
        <v>2</v>
      </c>
      <c r="E72" s="51" t="s">
        <v>34</v>
      </c>
      <c r="F72" s="55"/>
      <c r="G72" s="55"/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04" t="s">
        <v>136</v>
      </c>
      <c r="B73" s="188"/>
      <c r="C73" s="188"/>
      <c r="D73" s="188"/>
      <c r="E73" s="188"/>
      <c r="F73" s="188"/>
      <c r="G73" s="189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191"/>
      <c r="B74" s="192"/>
      <c r="C74" s="192"/>
      <c r="D74" s="192"/>
      <c r="E74" s="192"/>
      <c r="F74" s="192"/>
      <c r="G74" s="155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2">
        <v>1</v>
      </c>
      <c r="B75" s="51" t="s">
        <v>288</v>
      </c>
      <c r="C75" s="53" t="s">
        <v>310</v>
      </c>
      <c r="D75" s="53">
        <v>2</v>
      </c>
      <c r="E75" s="51" t="s">
        <v>34</v>
      </c>
      <c r="F75" s="55"/>
      <c r="G75" s="55"/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204" t="s">
        <v>102</v>
      </c>
      <c r="B76" s="188"/>
      <c r="C76" s="188"/>
      <c r="D76" s="188"/>
      <c r="E76" s="188"/>
      <c r="F76" s="188"/>
      <c r="G76" s="189"/>
      <c r="H76" s="51" t="s">
        <v>271</v>
      </c>
      <c r="I76" s="51" t="s">
        <v>272</v>
      </c>
      <c r="J76" s="51" t="s">
        <v>273</v>
      </c>
      <c r="K76" s="51" t="s">
        <v>274</v>
      </c>
      <c r="L76" s="51" t="s">
        <v>275</v>
      </c>
      <c r="M76" s="51" t="s">
        <v>276</v>
      </c>
      <c r="N76" s="51" t="s">
        <v>277</v>
      </c>
      <c r="O76" s="51" t="s">
        <v>278</v>
      </c>
      <c r="P76" s="51" t="s">
        <v>279</v>
      </c>
      <c r="Q76" s="51" t="s">
        <v>280</v>
      </c>
      <c r="R76" s="51" t="s">
        <v>273</v>
      </c>
      <c r="S76" s="51" t="s">
        <v>280</v>
      </c>
      <c r="T76" s="51" t="s">
        <v>281</v>
      </c>
      <c r="U76" s="51" t="s">
        <v>282</v>
      </c>
      <c r="V76" s="51" t="s">
        <v>283</v>
      </c>
      <c r="W76" s="51" t="s">
        <v>284</v>
      </c>
      <c r="X76" s="51" t="s">
        <v>285</v>
      </c>
      <c r="Y76" s="51" t="s">
        <v>286</v>
      </c>
      <c r="Z76" s="51" t="s">
        <v>287</v>
      </c>
    </row>
    <row r="77" spans="1:26" ht="13.5" customHeight="1">
      <c r="A77" s="191"/>
      <c r="B77" s="192"/>
      <c r="C77" s="192"/>
      <c r="D77" s="192"/>
      <c r="E77" s="192"/>
      <c r="F77" s="192"/>
      <c r="G77" s="155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288</v>
      </c>
      <c r="C78" s="53" t="s">
        <v>311</v>
      </c>
      <c r="D78" s="53">
        <v>2</v>
      </c>
      <c r="E78" s="51" t="s">
        <v>22</v>
      </c>
      <c r="F78" s="55">
        <f>N78/N77</f>
        <v>500</v>
      </c>
      <c r="G78" s="55">
        <f>N78*10/100</f>
        <v>400</v>
      </c>
      <c r="H78" s="55"/>
      <c r="I78" s="55"/>
      <c r="J78" s="55"/>
      <c r="K78" s="55"/>
      <c r="L78" s="55"/>
      <c r="M78" s="55"/>
      <c r="N78" s="55">
        <v>4000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205" t="s">
        <v>312</v>
      </c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70"/>
    </row>
    <row r="80" spans="1:26" ht="13.5" customHeight="1">
      <c r="A80" s="204" t="s">
        <v>115</v>
      </c>
      <c r="B80" s="188"/>
      <c r="C80" s="188"/>
      <c r="D80" s="188"/>
      <c r="E80" s="188"/>
      <c r="F80" s="188"/>
      <c r="G80" s="189"/>
      <c r="H80" s="51" t="s">
        <v>271</v>
      </c>
      <c r="I80" s="51" t="s">
        <v>272</v>
      </c>
      <c r="J80" s="51" t="s">
        <v>273</v>
      </c>
      <c r="K80" s="51" t="s">
        <v>274</v>
      </c>
      <c r="L80" s="51" t="s">
        <v>275</v>
      </c>
      <c r="M80" s="51" t="s">
        <v>276</v>
      </c>
      <c r="N80" s="51" t="s">
        <v>277</v>
      </c>
      <c r="O80" s="51" t="s">
        <v>278</v>
      </c>
      <c r="P80" s="51" t="s">
        <v>279</v>
      </c>
      <c r="Q80" s="51" t="s">
        <v>280</v>
      </c>
      <c r="R80" s="51" t="s">
        <v>273</v>
      </c>
      <c r="S80" s="51" t="s">
        <v>280</v>
      </c>
      <c r="T80" s="51" t="s">
        <v>281</v>
      </c>
      <c r="U80" s="51" t="s">
        <v>282</v>
      </c>
      <c r="V80" s="51" t="s">
        <v>283</v>
      </c>
      <c r="W80" s="51" t="s">
        <v>284</v>
      </c>
      <c r="X80" s="51" t="s">
        <v>285</v>
      </c>
      <c r="Y80" s="51" t="s">
        <v>286</v>
      </c>
      <c r="Z80" s="51" t="s">
        <v>287</v>
      </c>
    </row>
    <row r="81" spans="1:26" ht="13.5" customHeight="1">
      <c r="A81" s="191"/>
      <c r="B81" s="192"/>
      <c r="C81" s="192"/>
      <c r="D81" s="192"/>
      <c r="E81" s="192"/>
      <c r="F81" s="192"/>
      <c r="G81" s="155"/>
      <c r="H81" s="51">
        <v>8</v>
      </c>
      <c r="I81" s="51">
        <v>8</v>
      </c>
      <c r="J81" s="51">
        <v>8</v>
      </c>
      <c r="K81" s="51">
        <v>8</v>
      </c>
      <c r="L81" s="51">
        <v>8</v>
      </c>
      <c r="M81" s="51">
        <v>8</v>
      </c>
      <c r="N81" s="51">
        <v>8</v>
      </c>
      <c r="O81" s="51">
        <v>8</v>
      </c>
      <c r="P81" s="51">
        <v>12</v>
      </c>
      <c r="Q81" s="51">
        <v>12</v>
      </c>
      <c r="R81" s="51">
        <v>16</v>
      </c>
      <c r="S81" s="51">
        <v>24</v>
      </c>
      <c r="T81" s="51">
        <v>4</v>
      </c>
      <c r="U81" s="51">
        <v>4</v>
      </c>
      <c r="V81" s="51">
        <v>4</v>
      </c>
      <c r="W81" s="51">
        <v>4</v>
      </c>
      <c r="X81" s="51">
        <v>4</v>
      </c>
      <c r="Y81" s="51">
        <v>4</v>
      </c>
      <c r="Z81" s="51">
        <v>4</v>
      </c>
    </row>
    <row r="82" spans="1:26" ht="13.5" customHeight="1">
      <c r="A82" s="52">
        <v>1</v>
      </c>
      <c r="B82" s="51" t="s">
        <v>288</v>
      </c>
      <c r="C82" s="51" t="s">
        <v>313</v>
      </c>
      <c r="D82" s="51">
        <v>2</v>
      </c>
      <c r="E82" s="51" t="s">
        <v>34</v>
      </c>
      <c r="F82" s="55">
        <f>I82/I81</f>
        <v>625</v>
      </c>
      <c r="G82" s="55">
        <f t="shared" ref="G82:G84" si="8">I82*10/100</f>
        <v>500</v>
      </c>
      <c r="H82" s="51"/>
      <c r="I82" s="55">
        <v>5000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52">
        <v>2</v>
      </c>
      <c r="B83" s="51" t="s">
        <v>288</v>
      </c>
      <c r="C83" s="51" t="s">
        <v>313</v>
      </c>
      <c r="D83" s="51">
        <v>2</v>
      </c>
      <c r="E83" s="51" t="s">
        <v>34</v>
      </c>
      <c r="F83" s="55">
        <f>I83/I81</f>
        <v>625</v>
      </c>
      <c r="G83" s="55">
        <f t="shared" si="8"/>
        <v>500</v>
      </c>
      <c r="H83" s="51"/>
      <c r="I83" s="55">
        <v>5000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288</v>
      </c>
      <c r="C84" s="51" t="s">
        <v>313</v>
      </c>
      <c r="D84" s="51">
        <v>2</v>
      </c>
      <c r="E84" s="51" t="s">
        <v>34</v>
      </c>
      <c r="F84" s="55">
        <f>I84/I81</f>
        <v>625</v>
      </c>
      <c r="G84" s="55">
        <f t="shared" si="8"/>
        <v>500</v>
      </c>
      <c r="H84" s="51"/>
      <c r="I84" s="55">
        <v>5000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205" t="s">
        <v>314</v>
      </c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70"/>
    </row>
    <row r="86" spans="1:26" ht="13.5" customHeight="1">
      <c r="A86" s="204" t="s">
        <v>109</v>
      </c>
      <c r="B86" s="188"/>
      <c r="C86" s="188"/>
      <c r="D86" s="188"/>
      <c r="E86" s="188"/>
      <c r="F86" s="188"/>
      <c r="G86" s="189"/>
      <c r="H86" s="51" t="s">
        <v>273</v>
      </c>
      <c r="I86" s="51" t="s">
        <v>272</v>
      </c>
      <c r="J86" s="51" t="s">
        <v>273</v>
      </c>
      <c r="K86" s="51" t="s">
        <v>274</v>
      </c>
      <c r="L86" s="51" t="s">
        <v>275</v>
      </c>
      <c r="M86" s="51" t="s">
        <v>276</v>
      </c>
      <c r="N86" s="51" t="s">
        <v>277</v>
      </c>
      <c r="O86" s="51" t="s">
        <v>278</v>
      </c>
      <c r="P86" s="51" t="s">
        <v>279</v>
      </c>
      <c r="Q86" s="51" t="s">
        <v>280</v>
      </c>
      <c r="R86" s="51" t="s">
        <v>273</v>
      </c>
      <c r="S86" s="51" t="s">
        <v>280</v>
      </c>
      <c r="T86" s="51" t="s">
        <v>281</v>
      </c>
      <c r="U86" s="51" t="s">
        <v>282</v>
      </c>
      <c r="V86" s="51" t="s">
        <v>283</v>
      </c>
      <c r="W86" s="51" t="s">
        <v>284</v>
      </c>
      <c r="X86" s="51" t="s">
        <v>285</v>
      </c>
      <c r="Y86" s="51" t="s">
        <v>286</v>
      </c>
      <c r="Z86" s="51" t="s">
        <v>287</v>
      </c>
    </row>
    <row r="87" spans="1:26" ht="13.5" customHeight="1">
      <c r="A87" s="191"/>
      <c r="B87" s="192"/>
      <c r="C87" s="192"/>
      <c r="D87" s="192"/>
      <c r="E87" s="192"/>
      <c r="F87" s="192"/>
      <c r="G87" s="155"/>
      <c r="H87" s="51">
        <v>8</v>
      </c>
      <c r="I87" s="51">
        <v>8</v>
      </c>
      <c r="J87" s="51">
        <v>8</v>
      </c>
      <c r="K87" s="51">
        <v>8</v>
      </c>
      <c r="L87" s="51">
        <v>8</v>
      </c>
      <c r="M87" s="51">
        <v>8</v>
      </c>
      <c r="N87" s="51">
        <v>8</v>
      </c>
      <c r="O87" s="51">
        <v>8</v>
      </c>
      <c r="P87" s="51">
        <v>12</v>
      </c>
      <c r="Q87" s="51">
        <v>12</v>
      </c>
      <c r="R87" s="51">
        <v>16</v>
      </c>
      <c r="S87" s="51">
        <v>24</v>
      </c>
      <c r="T87" s="51">
        <v>4</v>
      </c>
      <c r="U87" s="51">
        <v>4</v>
      </c>
      <c r="V87" s="51">
        <v>4</v>
      </c>
      <c r="W87" s="51">
        <v>4</v>
      </c>
      <c r="X87" s="51">
        <v>4</v>
      </c>
      <c r="Y87" s="51">
        <v>4</v>
      </c>
      <c r="Z87" s="51">
        <v>4</v>
      </c>
    </row>
    <row r="88" spans="1:26" ht="13.5" customHeight="1">
      <c r="A88" s="52">
        <v>1</v>
      </c>
      <c r="B88" s="51" t="s">
        <v>298</v>
      </c>
      <c r="C88" s="51" t="s">
        <v>315</v>
      </c>
      <c r="D88" s="51">
        <v>2</v>
      </c>
      <c r="E88" s="51" t="s">
        <v>34</v>
      </c>
      <c r="F88" s="55">
        <f>H88/H87</f>
        <v>650</v>
      </c>
      <c r="G88" s="55">
        <f t="shared" ref="G88:G89" si="9">H88*10/100</f>
        <v>520</v>
      </c>
      <c r="H88" s="55">
        <v>5200</v>
      </c>
      <c r="I88" s="51"/>
      <c r="J88" s="55"/>
      <c r="K88" s="51"/>
      <c r="L88" s="51"/>
      <c r="M88" s="55"/>
      <c r="N88" s="51"/>
      <c r="O88" s="55"/>
      <c r="P88" s="55"/>
      <c r="Q88" s="51"/>
      <c r="R88" s="51"/>
      <c r="S88" s="51"/>
      <c r="T88" s="51"/>
      <c r="U88" s="51"/>
      <c r="V88" s="51"/>
      <c r="W88" s="51"/>
      <c r="X88" s="55"/>
      <c r="Y88" s="51"/>
      <c r="Z88" s="51"/>
    </row>
    <row r="89" spans="1:26" ht="13.5" customHeight="1">
      <c r="A89" s="52">
        <v>2</v>
      </c>
      <c r="B89" s="51" t="s">
        <v>298</v>
      </c>
      <c r="C89" s="51" t="s">
        <v>315</v>
      </c>
      <c r="D89" s="51">
        <v>2</v>
      </c>
      <c r="E89" s="51" t="s">
        <v>34</v>
      </c>
      <c r="F89" s="55">
        <f>H89/H87</f>
        <v>850</v>
      </c>
      <c r="G89" s="55">
        <f t="shared" si="9"/>
        <v>680</v>
      </c>
      <c r="H89" s="55">
        <v>6800</v>
      </c>
      <c r="I89" s="51"/>
      <c r="J89" s="51"/>
      <c r="K89" s="51"/>
      <c r="L89" s="51"/>
      <c r="M89" s="5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204" t="s">
        <v>316</v>
      </c>
      <c r="B90" s="188"/>
      <c r="C90" s="188"/>
      <c r="D90" s="188"/>
      <c r="E90" s="188"/>
      <c r="F90" s="188"/>
      <c r="G90" s="189"/>
      <c r="H90" s="51" t="s">
        <v>273</v>
      </c>
      <c r="I90" s="51" t="s">
        <v>272</v>
      </c>
      <c r="J90" s="51" t="s">
        <v>273</v>
      </c>
      <c r="K90" s="51" t="s">
        <v>274</v>
      </c>
      <c r="L90" s="51" t="s">
        <v>275</v>
      </c>
      <c r="M90" s="51" t="s">
        <v>276</v>
      </c>
      <c r="N90" s="51" t="s">
        <v>277</v>
      </c>
      <c r="O90" s="51" t="s">
        <v>278</v>
      </c>
      <c r="P90" s="51" t="s">
        <v>279</v>
      </c>
      <c r="Q90" s="51" t="s">
        <v>280</v>
      </c>
      <c r="R90" s="51" t="s">
        <v>273</v>
      </c>
      <c r="S90" s="51" t="s">
        <v>280</v>
      </c>
      <c r="T90" s="51" t="s">
        <v>281</v>
      </c>
      <c r="U90" s="51" t="s">
        <v>282</v>
      </c>
      <c r="V90" s="51" t="s">
        <v>283</v>
      </c>
      <c r="W90" s="51" t="s">
        <v>284</v>
      </c>
      <c r="X90" s="51" t="s">
        <v>285</v>
      </c>
      <c r="Y90" s="51" t="s">
        <v>286</v>
      </c>
      <c r="Z90" s="51" t="s">
        <v>287</v>
      </c>
    </row>
    <row r="91" spans="1:26" ht="13.5" customHeight="1">
      <c r="A91" s="191"/>
      <c r="B91" s="192"/>
      <c r="C91" s="192"/>
      <c r="D91" s="192"/>
      <c r="E91" s="192"/>
      <c r="F91" s="192"/>
      <c r="G91" s="155"/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8</v>
      </c>
      <c r="N91" s="51">
        <v>8</v>
      </c>
      <c r="O91" s="51">
        <v>8</v>
      </c>
      <c r="P91" s="51">
        <v>12</v>
      </c>
      <c r="Q91" s="51">
        <v>12</v>
      </c>
      <c r="R91" s="51">
        <v>16</v>
      </c>
      <c r="S91" s="51">
        <v>24</v>
      </c>
      <c r="T91" s="51">
        <v>4</v>
      </c>
      <c r="U91" s="51">
        <v>4</v>
      </c>
      <c r="V91" s="51">
        <v>4</v>
      </c>
      <c r="W91" s="51">
        <v>4</v>
      </c>
      <c r="X91" s="51">
        <v>4</v>
      </c>
      <c r="Y91" s="51">
        <v>4</v>
      </c>
      <c r="Z91" s="51">
        <v>4</v>
      </c>
    </row>
    <row r="92" spans="1:26" ht="13.5" customHeight="1">
      <c r="A92" s="52">
        <v>1</v>
      </c>
      <c r="B92" s="51" t="s">
        <v>298</v>
      </c>
      <c r="C92" s="51" t="s">
        <v>315</v>
      </c>
      <c r="D92" s="51">
        <v>2</v>
      </c>
      <c r="E92" s="51" t="s">
        <v>142</v>
      </c>
      <c r="F92" s="55">
        <f>H92/H91</f>
        <v>562.5</v>
      </c>
      <c r="G92" s="55">
        <f t="shared" ref="G92:G93" si="10">H92*10/100</f>
        <v>450</v>
      </c>
      <c r="H92" s="55">
        <v>4500</v>
      </c>
      <c r="I92" s="55"/>
      <c r="J92" s="55"/>
      <c r="K92" s="51"/>
      <c r="L92" s="51"/>
      <c r="M92" s="55"/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2</v>
      </c>
      <c r="B93" s="51" t="s">
        <v>298</v>
      </c>
      <c r="C93" s="51" t="s">
        <v>315</v>
      </c>
      <c r="D93" s="51">
        <v>2</v>
      </c>
      <c r="E93" s="51" t="s">
        <v>142</v>
      </c>
      <c r="F93" s="55">
        <f>H93/H91</f>
        <v>562.5</v>
      </c>
      <c r="G93" s="55">
        <f t="shared" si="10"/>
        <v>450</v>
      </c>
      <c r="H93" s="55">
        <v>4500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51"/>
      <c r="W93" s="51"/>
      <c r="X93" s="55"/>
      <c r="Y93" s="51"/>
      <c r="Z93" s="51"/>
    </row>
    <row r="94" spans="1:26" ht="13.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</sheetPr>
  <dimension ref="A1:X883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4" width="10.7109375" customWidth="1"/>
  </cols>
  <sheetData>
    <row r="1" spans="1:24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201" t="s">
        <v>424</v>
      </c>
      <c r="P3" s="174"/>
      <c r="Q3" s="174"/>
      <c r="R3" s="174"/>
      <c r="S3" s="174"/>
      <c r="T3" s="174"/>
      <c r="U3" s="174"/>
      <c r="V3" s="174"/>
      <c r="W3" s="174"/>
      <c r="X3" s="174"/>
    </row>
    <row r="4" spans="1:24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201" t="s">
        <v>1</v>
      </c>
      <c r="P4" s="174"/>
      <c r="Q4" s="174"/>
      <c r="R4" s="174"/>
      <c r="S4" s="174"/>
      <c r="T4" s="174"/>
      <c r="U4" s="174"/>
      <c r="V4" s="174"/>
      <c r="W4" s="174"/>
      <c r="X4" s="174"/>
    </row>
    <row r="5" spans="1:24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210" t="s">
        <v>2</v>
      </c>
      <c r="P5" s="174"/>
      <c r="Q5" s="174"/>
      <c r="R5" s="174"/>
      <c r="S5" s="174"/>
      <c r="T5" s="174"/>
      <c r="U5" s="174"/>
      <c r="V5" s="174"/>
      <c r="W5" s="174"/>
      <c r="X5" s="174"/>
    </row>
    <row r="6" spans="1:24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201" t="s">
        <v>425</v>
      </c>
      <c r="P6" s="174"/>
      <c r="Q6" s="174"/>
      <c r="R6" s="174"/>
      <c r="S6" s="174"/>
      <c r="T6" s="174"/>
      <c r="U6" s="174"/>
      <c r="V6" s="174"/>
      <c r="W6" s="174"/>
      <c r="X6" s="174"/>
    </row>
    <row r="7" spans="1:24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1:24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103"/>
      <c r="P8" s="103"/>
      <c r="Q8" s="103"/>
      <c r="R8" s="103"/>
      <c r="S8" s="103"/>
      <c r="T8" s="103"/>
      <c r="U8" s="103"/>
      <c r="V8" s="103"/>
      <c r="W8" s="103"/>
      <c r="X8" s="103"/>
    </row>
    <row r="9" spans="1:24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103"/>
      <c r="P9" s="103"/>
      <c r="Q9" s="103"/>
      <c r="R9" s="103"/>
      <c r="S9" s="103"/>
      <c r="T9" s="103"/>
      <c r="U9" s="103"/>
      <c r="V9" s="103"/>
      <c r="W9" s="103"/>
      <c r="X9" s="103"/>
    </row>
    <row r="10" spans="1:24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103"/>
      <c r="P10" s="103"/>
      <c r="Q10" s="103"/>
      <c r="R10" s="103"/>
      <c r="S10" s="103"/>
      <c r="T10" s="103"/>
      <c r="U10" s="103"/>
      <c r="V10" s="103"/>
      <c r="W10" s="103"/>
      <c r="X10" s="103"/>
    </row>
    <row r="11" spans="1:24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21.75">
      <c r="A13" s="247" t="s">
        <v>426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</row>
    <row r="14" spans="1:24" ht="22.5">
      <c r="A14" s="238" t="s">
        <v>427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</row>
    <row r="15" spans="1:24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>
      <c r="A16" s="213" t="s">
        <v>6</v>
      </c>
      <c r="B16" s="206" t="s">
        <v>428</v>
      </c>
      <c r="C16" s="206" t="s">
        <v>263</v>
      </c>
      <c r="D16" s="206" t="s">
        <v>367</v>
      </c>
      <c r="E16" s="206" t="s">
        <v>265</v>
      </c>
      <c r="F16" s="209" t="s">
        <v>429</v>
      </c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70"/>
    </row>
    <row r="17" spans="1:24" ht="56.25">
      <c r="A17" s="152"/>
      <c r="B17" s="152"/>
      <c r="C17" s="152"/>
      <c r="D17" s="152"/>
      <c r="E17" s="152"/>
      <c r="F17" s="50" t="s">
        <v>267</v>
      </c>
      <c r="G17" s="50" t="s">
        <v>369</v>
      </c>
      <c r="H17" s="209" t="s">
        <v>430</v>
      </c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70"/>
    </row>
    <row r="18" spans="1:24" ht="12.75">
      <c r="A18" s="232" t="s">
        <v>270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70"/>
    </row>
    <row r="19" spans="1:24" ht="37.5">
      <c r="A19" s="234" t="s">
        <v>383</v>
      </c>
      <c r="B19" s="188"/>
      <c r="C19" s="188"/>
      <c r="D19" s="188"/>
      <c r="E19" s="188"/>
      <c r="F19" s="188"/>
      <c r="G19" s="189"/>
      <c r="H19" s="90" t="s">
        <v>293</v>
      </c>
      <c r="I19" s="90" t="s">
        <v>294</v>
      </c>
      <c r="J19" s="90" t="s">
        <v>273</v>
      </c>
      <c r="K19" s="90" t="s">
        <v>279</v>
      </c>
      <c r="L19" s="90" t="s">
        <v>431</v>
      </c>
      <c r="M19" s="90" t="s">
        <v>295</v>
      </c>
      <c r="N19" s="90" t="s">
        <v>296</v>
      </c>
      <c r="O19" s="90" t="s">
        <v>374</v>
      </c>
      <c r="P19" s="90" t="s">
        <v>432</v>
      </c>
      <c r="Q19" s="90" t="s">
        <v>376</v>
      </c>
      <c r="R19" s="90" t="s">
        <v>281</v>
      </c>
      <c r="S19" s="90" t="s">
        <v>282</v>
      </c>
      <c r="T19" s="90" t="s">
        <v>283</v>
      </c>
      <c r="U19" s="90" t="s">
        <v>284</v>
      </c>
      <c r="V19" s="90" t="s">
        <v>285</v>
      </c>
      <c r="W19" s="90" t="s">
        <v>286</v>
      </c>
      <c r="X19" s="90" t="s">
        <v>287</v>
      </c>
    </row>
    <row r="20" spans="1:24">
      <c r="A20" s="191"/>
      <c r="B20" s="192"/>
      <c r="C20" s="192"/>
      <c r="D20" s="192"/>
      <c r="E20" s="192"/>
      <c r="F20" s="192"/>
      <c r="G20" s="155"/>
      <c r="H20" s="91">
        <v>8</v>
      </c>
      <c r="I20" s="91">
        <v>8</v>
      </c>
      <c r="J20" s="91">
        <v>8</v>
      </c>
      <c r="K20" s="91">
        <v>8</v>
      </c>
      <c r="L20" s="91">
        <v>9</v>
      </c>
      <c r="M20" s="91">
        <v>8</v>
      </c>
      <c r="N20" s="91">
        <v>8</v>
      </c>
      <c r="O20" s="91">
        <v>8</v>
      </c>
      <c r="P20" s="91">
        <v>8</v>
      </c>
      <c r="Q20" s="91">
        <v>8</v>
      </c>
      <c r="R20" s="91">
        <v>4</v>
      </c>
      <c r="S20" s="91">
        <v>4</v>
      </c>
      <c r="T20" s="91">
        <v>4</v>
      </c>
      <c r="U20" s="91">
        <v>4</v>
      </c>
      <c r="V20" s="91">
        <v>4</v>
      </c>
      <c r="W20" s="91">
        <v>4</v>
      </c>
      <c r="X20" s="91">
        <v>4</v>
      </c>
    </row>
    <row r="21" spans="1:24" ht="18.75">
      <c r="A21" s="90">
        <v>1</v>
      </c>
      <c r="B21" s="90" t="s">
        <v>288</v>
      </c>
      <c r="C21" s="90" t="s">
        <v>289</v>
      </c>
      <c r="D21" s="93" t="s">
        <v>433</v>
      </c>
      <c r="E21" s="92" t="s">
        <v>34</v>
      </c>
      <c r="F21" s="94">
        <f>P21/P20</f>
        <v>650</v>
      </c>
      <c r="G21" s="94">
        <f t="shared" ref="G21:G22" si="0">P21*10/100</f>
        <v>520</v>
      </c>
      <c r="H21" s="94"/>
      <c r="I21" s="94"/>
      <c r="J21" s="94"/>
      <c r="K21" s="94"/>
      <c r="L21" s="94"/>
      <c r="M21" s="94"/>
      <c r="N21" s="94"/>
      <c r="O21" s="94"/>
      <c r="P21" s="94">
        <v>5200</v>
      </c>
      <c r="Q21" s="94"/>
      <c r="R21" s="94"/>
      <c r="S21" s="94"/>
      <c r="T21" s="94"/>
      <c r="U21" s="94"/>
      <c r="V21" s="94"/>
      <c r="W21" s="94"/>
      <c r="X21" s="94"/>
    </row>
    <row r="22" spans="1:24" ht="18.75">
      <c r="A22" s="90">
        <v>2</v>
      </c>
      <c r="B22" s="90" t="s">
        <v>288</v>
      </c>
      <c r="C22" s="90" t="s">
        <v>289</v>
      </c>
      <c r="D22" s="93" t="s">
        <v>433</v>
      </c>
      <c r="E22" s="92" t="s">
        <v>190</v>
      </c>
      <c r="F22" s="94">
        <f>P22/P20</f>
        <v>650</v>
      </c>
      <c r="G22" s="94">
        <f t="shared" si="0"/>
        <v>520</v>
      </c>
      <c r="H22" s="94"/>
      <c r="I22" s="94"/>
      <c r="J22" s="94"/>
      <c r="K22" s="94"/>
      <c r="L22" s="94"/>
      <c r="M22" s="94"/>
      <c r="N22" s="94"/>
      <c r="O22" s="94"/>
      <c r="P22" s="94">
        <v>5200</v>
      </c>
      <c r="Q22" s="94"/>
      <c r="R22" s="94"/>
      <c r="S22" s="94"/>
      <c r="T22" s="94"/>
      <c r="U22" s="94"/>
      <c r="V22" s="94"/>
      <c r="W22" s="94"/>
      <c r="X22" s="94"/>
    </row>
    <row r="23" spans="1:24" ht="18.75">
      <c r="A23" s="234" t="s">
        <v>393</v>
      </c>
      <c r="B23" s="188"/>
      <c r="C23" s="188"/>
      <c r="D23" s="188"/>
      <c r="E23" s="188"/>
      <c r="F23" s="188"/>
      <c r="G23" s="189"/>
      <c r="H23" s="90" t="s">
        <v>293</v>
      </c>
      <c r="I23" s="90" t="s">
        <v>294</v>
      </c>
      <c r="J23" s="90" t="s">
        <v>273</v>
      </c>
      <c r="K23" s="90" t="s">
        <v>279</v>
      </c>
      <c r="L23" s="90" t="s">
        <v>431</v>
      </c>
      <c r="M23" s="90" t="s">
        <v>295</v>
      </c>
      <c r="N23" s="90" t="s">
        <v>296</v>
      </c>
      <c r="O23" s="90" t="s">
        <v>374</v>
      </c>
      <c r="P23" s="90" t="s">
        <v>278</v>
      </c>
      <c r="Q23" s="90" t="s">
        <v>434</v>
      </c>
      <c r="R23" s="90" t="s">
        <v>281</v>
      </c>
      <c r="S23" s="90" t="s">
        <v>282</v>
      </c>
      <c r="T23" s="90" t="s">
        <v>283</v>
      </c>
      <c r="U23" s="90" t="s">
        <v>284</v>
      </c>
      <c r="V23" s="90" t="s">
        <v>285</v>
      </c>
      <c r="W23" s="90" t="s">
        <v>286</v>
      </c>
      <c r="X23" s="90" t="s">
        <v>287</v>
      </c>
    </row>
    <row r="24" spans="1:24">
      <c r="A24" s="191"/>
      <c r="B24" s="192"/>
      <c r="C24" s="192"/>
      <c r="D24" s="192"/>
      <c r="E24" s="192"/>
      <c r="F24" s="192"/>
      <c r="G24" s="155"/>
      <c r="H24" s="91">
        <v>8</v>
      </c>
      <c r="I24" s="91">
        <v>8</v>
      </c>
      <c r="J24" s="91">
        <v>8</v>
      </c>
      <c r="K24" s="91">
        <v>8</v>
      </c>
      <c r="L24" s="91">
        <v>9</v>
      </c>
      <c r="M24" s="91">
        <v>8</v>
      </c>
      <c r="N24" s="91">
        <v>8</v>
      </c>
      <c r="O24" s="91">
        <v>8</v>
      </c>
      <c r="P24" s="91">
        <v>8</v>
      </c>
      <c r="Q24" s="91">
        <v>6</v>
      </c>
      <c r="R24" s="91">
        <v>4</v>
      </c>
      <c r="S24" s="91">
        <v>4</v>
      </c>
      <c r="T24" s="91">
        <v>4</v>
      </c>
      <c r="U24" s="91">
        <v>4</v>
      </c>
      <c r="V24" s="91">
        <v>4</v>
      </c>
      <c r="W24" s="91">
        <v>4</v>
      </c>
      <c r="X24" s="91">
        <v>4</v>
      </c>
    </row>
    <row r="25" spans="1:24" ht="18.75">
      <c r="A25" s="90">
        <v>1</v>
      </c>
      <c r="B25" s="90" t="s">
        <v>288</v>
      </c>
      <c r="C25" s="90" t="s">
        <v>435</v>
      </c>
      <c r="D25" s="93" t="s">
        <v>436</v>
      </c>
      <c r="E25" s="92" t="s">
        <v>84</v>
      </c>
      <c r="F25" s="94">
        <f>I25/I24</f>
        <v>600</v>
      </c>
      <c r="G25" s="94">
        <f t="shared" ref="G25:G26" si="1">I25*10/100</f>
        <v>480</v>
      </c>
      <c r="H25" s="94"/>
      <c r="I25" s="94">
        <v>4800</v>
      </c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</row>
    <row r="26" spans="1:24" ht="18.75">
      <c r="A26" s="90">
        <v>2</v>
      </c>
      <c r="B26" s="90" t="s">
        <v>288</v>
      </c>
      <c r="C26" s="90" t="s">
        <v>435</v>
      </c>
      <c r="D26" s="93" t="s">
        <v>436</v>
      </c>
      <c r="E26" s="92" t="s">
        <v>167</v>
      </c>
      <c r="F26" s="94">
        <f>I26/I24</f>
        <v>625</v>
      </c>
      <c r="G26" s="94">
        <f t="shared" si="1"/>
        <v>500</v>
      </c>
      <c r="H26" s="94"/>
      <c r="I26" s="94">
        <v>5000</v>
      </c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</row>
    <row r="27" spans="1:24" ht="18.75">
      <c r="A27" s="90">
        <v>3</v>
      </c>
      <c r="B27" s="90" t="s">
        <v>288</v>
      </c>
      <c r="C27" s="90" t="s">
        <v>435</v>
      </c>
      <c r="D27" s="93" t="s">
        <v>436</v>
      </c>
      <c r="E27" s="92" t="s">
        <v>167</v>
      </c>
      <c r="F27" s="94">
        <f>I27/I24</f>
        <v>625</v>
      </c>
      <c r="G27" s="94">
        <f t="shared" ref="G27:G28" si="2">I27*10/100</f>
        <v>500</v>
      </c>
      <c r="H27" s="94"/>
      <c r="I27" s="94">
        <v>5000</v>
      </c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</row>
    <row r="28" spans="1:24" ht="18.75">
      <c r="A28" s="90">
        <v>3</v>
      </c>
      <c r="B28" s="90" t="s">
        <v>437</v>
      </c>
      <c r="C28" s="90" t="s">
        <v>435</v>
      </c>
      <c r="D28" s="93" t="s">
        <v>436</v>
      </c>
      <c r="E28" s="92" t="s">
        <v>167</v>
      </c>
      <c r="F28" s="94">
        <f>I28/I24</f>
        <v>625</v>
      </c>
      <c r="G28" s="94">
        <f t="shared" si="2"/>
        <v>500</v>
      </c>
      <c r="H28" s="94"/>
      <c r="I28" s="94">
        <v>5000</v>
      </c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</row>
    <row r="29" spans="1:24" ht="13.5" customHeight="1">
      <c r="A29" s="232" t="s">
        <v>371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70"/>
    </row>
    <row r="30" spans="1:24" ht="56.25">
      <c r="A30" s="234" t="s">
        <v>338</v>
      </c>
      <c r="B30" s="188"/>
      <c r="C30" s="188"/>
      <c r="D30" s="188"/>
      <c r="E30" s="188"/>
      <c r="F30" s="188"/>
      <c r="G30" s="189"/>
      <c r="H30" s="90" t="s">
        <v>293</v>
      </c>
      <c r="I30" s="90" t="s">
        <v>294</v>
      </c>
      <c r="J30" s="90" t="s">
        <v>273</v>
      </c>
      <c r="K30" s="90" t="s">
        <v>279</v>
      </c>
      <c r="L30" s="90" t="s">
        <v>372</v>
      </c>
      <c r="M30" s="90" t="s">
        <v>373</v>
      </c>
      <c r="N30" s="90" t="s">
        <v>296</v>
      </c>
      <c r="O30" s="90" t="s">
        <v>374</v>
      </c>
      <c r="P30" s="90" t="s">
        <v>375</v>
      </c>
      <c r="Q30" s="90" t="s">
        <v>376</v>
      </c>
      <c r="R30" s="90" t="s">
        <v>281</v>
      </c>
      <c r="S30" s="90" t="s">
        <v>282</v>
      </c>
      <c r="T30" s="90" t="s">
        <v>283</v>
      </c>
      <c r="U30" s="90" t="s">
        <v>284</v>
      </c>
      <c r="V30" s="90" t="s">
        <v>285</v>
      </c>
      <c r="W30" s="90" t="s">
        <v>286</v>
      </c>
      <c r="X30" s="90" t="s">
        <v>287</v>
      </c>
    </row>
    <row r="31" spans="1:24">
      <c r="A31" s="191"/>
      <c r="B31" s="192"/>
      <c r="C31" s="192"/>
      <c r="D31" s="192"/>
      <c r="E31" s="192"/>
      <c r="F31" s="192"/>
      <c r="G31" s="155"/>
      <c r="H31" s="91">
        <v>8</v>
      </c>
      <c r="I31" s="91">
        <v>8</v>
      </c>
      <c r="J31" s="91">
        <v>8</v>
      </c>
      <c r="K31" s="91">
        <v>8</v>
      </c>
      <c r="L31" s="91">
        <v>5</v>
      </c>
      <c r="M31" s="91">
        <v>8</v>
      </c>
      <c r="N31" s="91">
        <v>8</v>
      </c>
      <c r="O31" s="91">
        <v>8</v>
      </c>
      <c r="P31" s="91">
        <v>8</v>
      </c>
      <c r="Q31" s="91">
        <v>8</v>
      </c>
      <c r="R31" s="91">
        <v>4</v>
      </c>
      <c r="S31" s="91">
        <v>4</v>
      </c>
      <c r="T31" s="91">
        <v>4</v>
      </c>
      <c r="U31" s="91">
        <v>4</v>
      </c>
      <c r="V31" s="91">
        <v>4</v>
      </c>
      <c r="W31" s="91">
        <v>4</v>
      </c>
      <c r="X31" s="91">
        <v>4</v>
      </c>
    </row>
    <row r="32" spans="1:24" ht="18.75">
      <c r="A32" s="90">
        <v>1</v>
      </c>
      <c r="B32" s="90" t="s">
        <v>288</v>
      </c>
      <c r="C32" s="92" t="s">
        <v>377</v>
      </c>
      <c r="D32" s="93" t="s">
        <v>378</v>
      </c>
      <c r="E32" s="92" t="s">
        <v>342</v>
      </c>
      <c r="F32" s="94">
        <f>L32/L31</f>
        <v>1700</v>
      </c>
      <c r="G32" s="94" t="s">
        <v>379</v>
      </c>
      <c r="H32" s="94"/>
      <c r="I32" s="94"/>
      <c r="J32" s="94"/>
      <c r="K32" s="94"/>
      <c r="L32" s="94">
        <v>8500</v>
      </c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</row>
    <row r="33" spans="1:24" ht="18.75">
      <c r="A33" s="90">
        <v>2</v>
      </c>
      <c r="B33" s="90" t="s">
        <v>288</v>
      </c>
      <c r="C33" s="92" t="s">
        <v>377</v>
      </c>
      <c r="D33" s="93" t="s">
        <v>378</v>
      </c>
      <c r="E33" s="92" t="s">
        <v>342</v>
      </c>
      <c r="F33" s="94">
        <f>L33/L31</f>
        <v>1700</v>
      </c>
      <c r="G33" s="94" t="s">
        <v>379</v>
      </c>
      <c r="H33" s="94"/>
      <c r="I33" s="94"/>
      <c r="J33" s="94"/>
      <c r="K33" s="94"/>
      <c r="L33" s="94">
        <v>8500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</row>
    <row r="34" spans="1:24" ht="18.75">
      <c r="A34" s="90">
        <v>3</v>
      </c>
      <c r="B34" s="90" t="s">
        <v>288</v>
      </c>
      <c r="C34" s="92" t="s">
        <v>377</v>
      </c>
      <c r="D34" s="93" t="s">
        <v>378</v>
      </c>
      <c r="E34" s="92" t="s">
        <v>342</v>
      </c>
      <c r="F34" s="94">
        <f>L34/L31</f>
        <v>1700</v>
      </c>
      <c r="G34" s="94" t="s">
        <v>379</v>
      </c>
      <c r="H34" s="94"/>
      <c r="I34" s="94"/>
      <c r="J34" s="94"/>
      <c r="K34" s="94"/>
      <c r="L34" s="94">
        <v>8500</v>
      </c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</row>
    <row r="35" spans="1:24" ht="18.75">
      <c r="A35" s="90">
        <v>4</v>
      </c>
      <c r="B35" s="90" t="s">
        <v>288</v>
      </c>
      <c r="C35" s="92" t="s">
        <v>377</v>
      </c>
      <c r="D35" s="93" t="s">
        <v>378</v>
      </c>
      <c r="E35" s="92" t="s">
        <v>342</v>
      </c>
      <c r="F35" s="94">
        <f>L35/L31</f>
        <v>1700</v>
      </c>
      <c r="G35" s="94" t="s">
        <v>379</v>
      </c>
      <c r="H35" s="94"/>
      <c r="I35" s="94"/>
      <c r="J35" s="94"/>
      <c r="K35" s="94"/>
      <c r="L35" s="94">
        <v>8500</v>
      </c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</row>
    <row r="36" spans="1:24" ht="18.75">
      <c r="A36" s="90">
        <v>5</v>
      </c>
      <c r="B36" s="90" t="s">
        <v>288</v>
      </c>
      <c r="C36" s="92" t="s">
        <v>377</v>
      </c>
      <c r="D36" s="93" t="s">
        <v>378</v>
      </c>
      <c r="E36" s="92" t="s">
        <v>342</v>
      </c>
      <c r="F36" s="94">
        <f>L36/L31</f>
        <v>1700</v>
      </c>
      <c r="G36" s="94" t="s">
        <v>379</v>
      </c>
      <c r="H36" s="94"/>
      <c r="I36" s="94"/>
      <c r="J36" s="94"/>
      <c r="K36" s="94"/>
      <c r="L36" s="94">
        <v>8500</v>
      </c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</row>
    <row r="37" spans="1:24" ht="18.75">
      <c r="A37" s="90">
        <v>6</v>
      </c>
      <c r="B37" s="90" t="s">
        <v>288</v>
      </c>
      <c r="C37" s="92" t="s">
        <v>377</v>
      </c>
      <c r="D37" s="93" t="s">
        <v>378</v>
      </c>
      <c r="E37" s="92" t="s">
        <v>342</v>
      </c>
      <c r="F37" s="94">
        <f>L37/L31</f>
        <v>1700</v>
      </c>
      <c r="G37" s="94" t="s">
        <v>379</v>
      </c>
      <c r="H37" s="94"/>
      <c r="I37" s="94"/>
      <c r="J37" s="94"/>
      <c r="K37" s="94"/>
      <c r="L37" s="94">
        <v>8500</v>
      </c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</row>
    <row r="38" spans="1:24" ht="18.75">
      <c r="A38" s="90">
        <v>7</v>
      </c>
      <c r="B38" s="90" t="s">
        <v>288</v>
      </c>
      <c r="C38" s="92" t="s">
        <v>377</v>
      </c>
      <c r="D38" s="93" t="s">
        <v>378</v>
      </c>
      <c r="E38" s="92" t="s">
        <v>342</v>
      </c>
      <c r="F38" s="94">
        <f>M38/M31</f>
        <v>1350</v>
      </c>
      <c r="G38" s="94" t="s">
        <v>379</v>
      </c>
      <c r="H38" s="94"/>
      <c r="I38" s="94"/>
      <c r="J38" s="94"/>
      <c r="K38" s="94"/>
      <c r="L38" s="94"/>
      <c r="M38" s="94">
        <v>10800</v>
      </c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</row>
    <row r="39" spans="1:24" ht="18.75">
      <c r="A39" s="90">
        <v>8</v>
      </c>
      <c r="B39" s="90" t="s">
        <v>288</v>
      </c>
      <c r="C39" s="92" t="s">
        <v>377</v>
      </c>
      <c r="D39" s="93" t="s">
        <v>378</v>
      </c>
      <c r="E39" s="92" t="s">
        <v>342</v>
      </c>
      <c r="F39" s="94">
        <f>M39/M31</f>
        <v>1350</v>
      </c>
      <c r="G39" s="94" t="s">
        <v>379</v>
      </c>
      <c r="H39" s="94"/>
      <c r="I39" s="94"/>
      <c r="J39" s="94"/>
      <c r="K39" s="94"/>
      <c r="L39" s="94"/>
      <c r="M39" s="94">
        <v>10800</v>
      </c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</row>
    <row r="40" spans="1:24" ht="13.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</row>
    <row r="41" spans="1:24" ht="13.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ht="13.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ht="13.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</row>
    <row r="44" spans="1:24" ht="13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</row>
    <row r="45" spans="1:24" ht="13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</row>
    <row r="46" spans="1:24" ht="13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</row>
    <row r="47" spans="1:24" ht="13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13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</row>
    <row r="49" spans="1:24" ht="13.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</row>
    <row r="50" spans="1:24" ht="13.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</row>
    <row r="51" spans="1:24" ht="13.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</row>
    <row r="52" spans="1:24" ht="13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</row>
    <row r="53" spans="1:24" ht="13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</row>
    <row r="54" spans="1:24" ht="13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</row>
    <row r="55" spans="1:24" ht="13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</row>
    <row r="56" spans="1:24" ht="13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</row>
    <row r="57" spans="1:24" ht="13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</row>
    <row r="58" spans="1:24" ht="13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</row>
    <row r="59" spans="1:24" ht="13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</row>
    <row r="60" spans="1:24" ht="13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</row>
    <row r="61" spans="1:24" ht="13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</row>
    <row r="62" spans="1:24" ht="13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</row>
    <row r="63" spans="1:24" ht="13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</row>
    <row r="64" spans="1:24" ht="13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</row>
    <row r="65" spans="1:24" ht="13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</row>
    <row r="66" spans="1:24" ht="13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</row>
    <row r="67" spans="1:24" ht="13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</row>
    <row r="68" spans="1:24" ht="13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</row>
    <row r="69" spans="1:24" ht="13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</row>
    <row r="70" spans="1:24" ht="13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</row>
    <row r="71" spans="1:24" ht="13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</row>
    <row r="72" spans="1:24" ht="13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</row>
    <row r="73" spans="1:24" ht="13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</row>
    <row r="74" spans="1:24" ht="13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</row>
    <row r="75" spans="1:24" ht="13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</row>
    <row r="76" spans="1:24" ht="13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</row>
    <row r="77" spans="1:24" ht="13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</row>
    <row r="78" spans="1:24" ht="13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</row>
    <row r="79" spans="1:24" ht="13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</row>
    <row r="80" spans="1:24" ht="13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</row>
    <row r="81" spans="1:24" ht="13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</row>
    <row r="82" spans="1:24" ht="13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</row>
    <row r="83" spans="1:24" ht="13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</row>
    <row r="84" spans="1:24" ht="13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</row>
    <row r="85" spans="1:24" ht="13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</row>
    <row r="86" spans="1:24" ht="13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</row>
    <row r="87" spans="1:24" ht="13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</row>
    <row r="88" spans="1:24" ht="13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</row>
    <row r="89" spans="1:24" ht="13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</row>
    <row r="90" spans="1:24" ht="13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</row>
    <row r="91" spans="1:24" ht="13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</row>
    <row r="92" spans="1:24" ht="13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</row>
    <row r="93" spans="1:24" ht="13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</row>
    <row r="94" spans="1:24" ht="13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</row>
    <row r="95" spans="1:24" ht="13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</row>
    <row r="96" spans="1:24" ht="13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</row>
    <row r="97" spans="1:24" ht="13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</row>
    <row r="98" spans="1:24" ht="13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</row>
    <row r="99" spans="1:24" ht="13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</row>
    <row r="100" spans="1:24" ht="13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</row>
    <row r="101" spans="1:24" ht="13.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</row>
    <row r="102" spans="1:24" ht="13.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</row>
    <row r="103" spans="1:24" ht="13.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</row>
    <row r="104" spans="1:24" ht="13.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</row>
    <row r="105" spans="1:24" ht="13.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</row>
    <row r="106" spans="1:24" ht="13.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</row>
    <row r="107" spans="1:24" ht="13.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</row>
    <row r="108" spans="1:24" ht="13.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</row>
    <row r="109" spans="1:24" ht="13.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</row>
    <row r="110" spans="1:24" ht="13.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</row>
    <row r="111" spans="1:24" ht="13.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</row>
    <row r="112" spans="1:24" ht="13.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</row>
    <row r="113" spans="1:24" ht="13.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</row>
    <row r="114" spans="1:24" ht="13.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</row>
    <row r="115" spans="1:24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</row>
    <row r="116" spans="1:24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</row>
    <row r="117" spans="1:24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</row>
    <row r="118" spans="1:24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</row>
    <row r="119" spans="1:24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</row>
    <row r="120" spans="1:24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</row>
    <row r="121" spans="1:24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</row>
    <row r="122" spans="1:24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</row>
    <row r="123" spans="1:24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</row>
    <row r="124" spans="1:24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</row>
    <row r="125" spans="1:24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</row>
    <row r="126" spans="1:24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</row>
    <row r="127" spans="1:24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</row>
    <row r="128" spans="1:24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</row>
    <row r="129" spans="1:24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</row>
    <row r="130" spans="1:24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</row>
    <row r="131" spans="1:24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</row>
    <row r="132" spans="1:24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</row>
    <row r="133" spans="1:24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</row>
    <row r="134" spans="1:24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</row>
    <row r="135" spans="1:24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</row>
    <row r="136" spans="1:24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</row>
    <row r="137" spans="1:24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</row>
    <row r="138" spans="1:24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</row>
    <row r="139" spans="1:24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</row>
    <row r="140" spans="1:24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</row>
    <row r="141" spans="1:24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</row>
    <row r="142" spans="1:24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</row>
    <row r="143" spans="1:24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</row>
    <row r="144" spans="1:24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</row>
    <row r="145" spans="1:24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</row>
    <row r="146" spans="1:24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</row>
    <row r="147" spans="1:24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</row>
    <row r="148" spans="1:24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</row>
    <row r="149" spans="1:24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</row>
    <row r="150" spans="1:24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</row>
    <row r="151" spans="1:24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</row>
    <row r="152" spans="1:24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</row>
    <row r="153" spans="1:24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</row>
    <row r="154" spans="1:24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</row>
    <row r="155" spans="1:24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</row>
    <row r="156" spans="1:24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</row>
    <row r="157" spans="1:24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</row>
    <row r="158" spans="1:24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</row>
    <row r="159" spans="1:24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</row>
    <row r="160" spans="1:24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</row>
    <row r="161" spans="1:24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</row>
    <row r="162" spans="1:24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</row>
    <row r="163" spans="1:24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</row>
    <row r="164" spans="1:24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</row>
    <row r="165" spans="1:24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</row>
    <row r="166" spans="1:24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</row>
    <row r="167" spans="1:24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</row>
    <row r="168" spans="1:24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</row>
    <row r="169" spans="1:24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</row>
    <row r="170" spans="1:24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</row>
    <row r="171" spans="1:24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</row>
    <row r="172" spans="1:24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</row>
    <row r="173" spans="1:24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</row>
    <row r="174" spans="1:24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</row>
    <row r="175" spans="1:24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</row>
    <row r="176" spans="1:24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</row>
    <row r="177" spans="1:24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</row>
    <row r="178" spans="1:24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</row>
    <row r="179" spans="1:24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</row>
    <row r="180" spans="1:24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</row>
    <row r="181" spans="1:24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</row>
    <row r="182" spans="1:24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</row>
    <row r="183" spans="1:24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</row>
    <row r="184" spans="1:24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</row>
    <row r="185" spans="1:24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</row>
    <row r="186" spans="1:24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</row>
    <row r="187" spans="1:24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</row>
    <row r="188" spans="1:24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</row>
    <row r="189" spans="1:24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</row>
    <row r="190" spans="1:24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</row>
    <row r="191" spans="1:24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</row>
    <row r="192" spans="1:24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</row>
    <row r="193" spans="1:24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</row>
    <row r="194" spans="1:24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</row>
    <row r="195" spans="1:24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</row>
    <row r="196" spans="1:24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</row>
    <row r="197" spans="1:24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</row>
    <row r="198" spans="1:24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</row>
    <row r="199" spans="1:24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</row>
    <row r="200" spans="1:24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</row>
    <row r="201" spans="1:24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</row>
    <row r="202" spans="1:24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</row>
    <row r="203" spans="1:24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</row>
    <row r="204" spans="1:24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</row>
    <row r="205" spans="1:24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</row>
    <row r="206" spans="1:24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</row>
    <row r="207" spans="1:24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</row>
    <row r="208" spans="1:24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</row>
    <row r="209" spans="1:24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</row>
    <row r="210" spans="1:24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</row>
    <row r="211" spans="1:24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</row>
    <row r="212" spans="1:24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</row>
    <row r="213" spans="1:24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</row>
    <row r="214" spans="1:24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</row>
    <row r="215" spans="1:24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</row>
    <row r="216" spans="1:24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</row>
    <row r="217" spans="1:24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</row>
    <row r="218" spans="1:24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</row>
    <row r="219" spans="1:24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</row>
    <row r="220" spans="1:24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</row>
    <row r="221" spans="1:24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</row>
    <row r="222" spans="1:24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</row>
    <row r="223" spans="1:24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</row>
    <row r="224" spans="1:24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</row>
    <row r="225" spans="1:24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</row>
    <row r="226" spans="1:24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</row>
    <row r="227" spans="1:24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</row>
    <row r="228" spans="1:24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</row>
    <row r="229" spans="1:24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</row>
    <row r="230" spans="1:24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</row>
    <row r="231" spans="1:24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</row>
    <row r="232" spans="1:24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</row>
    <row r="233" spans="1:24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</row>
    <row r="234" spans="1:24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</row>
    <row r="235" spans="1:24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</row>
    <row r="236" spans="1:24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</row>
    <row r="237" spans="1:24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</row>
    <row r="238" spans="1:24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</row>
    <row r="239" spans="1:24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</row>
    <row r="240" spans="1:24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</row>
    <row r="241" spans="1:24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</row>
    <row r="242" spans="1:24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</row>
    <row r="243" spans="1:24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</row>
    <row r="244" spans="1:24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</row>
    <row r="245" spans="1:24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</row>
    <row r="246" spans="1:24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</row>
    <row r="247" spans="1:24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</row>
    <row r="248" spans="1:24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</row>
    <row r="249" spans="1:24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</row>
    <row r="250" spans="1:24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</row>
    <row r="251" spans="1:24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</row>
    <row r="252" spans="1:24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</row>
    <row r="253" spans="1:24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</row>
    <row r="254" spans="1:24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</row>
    <row r="255" spans="1:24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</row>
    <row r="256" spans="1:24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</row>
    <row r="257" spans="1:24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</row>
    <row r="258" spans="1:24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</row>
    <row r="259" spans="1:24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</row>
    <row r="260" spans="1:24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</row>
    <row r="261" spans="1:24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</row>
    <row r="262" spans="1:24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</row>
    <row r="263" spans="1:24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</row>
    <row r="264" spans="1:24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</row>
    <row r="265" spans="1:24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</row>
    <row r="266" spans="1:24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</row>
    <row r="267" spans="1:24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</row>
    <row r="268" spans="1:24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</row>
    <row r="269" spans="1:24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</row>
    <row r="270" spans="1:24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</row>
    <row r="271" spans="1:24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</row>
    <row r="272" spans="1:24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</row>
    <row r="273" spans="1:24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</row>
    <row r="274" spans="1:24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</row>
    <row r="275" spans="1:24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</row>
    <row r="276" spans="1:24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</row>
    <row r="277" spans="1:24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</row>
    <row r="278" spans="1:24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</row>
    <row r="279" spans="1:24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</row>
    <row r="280" spans="1:24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</row>
    <row r="281" spans="1:24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</row>
    <row r="282" spans="1:24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</row>
    <row r="283" spans="1:24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</row>
    <row r="284" spans="1:24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</row>
    <row r="285" spans="1:24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</row>
    <row r="286" spans="1:24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</row>
    <row r="287" spans="1:24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</row>
    <row r="288" spans="1:24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</row>
    <row r="289" spans="1:24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</row>
    <row r="290" spans="1:24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</row>
    <row r="291" spans="1:24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</row>
    <row r="292" spans="1:24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</row>
    <row r="293" spans="1:24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</row>
    <row r="294" spans="1:24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</row>
    <row r="295" spans="1:24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</row>
    <row r="296" spans="1:24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</row>
    <row r="297" spans="1:24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</row>
    <row r="298" spans="1:24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</row>
    <row r="299" spans="1:24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</row>
    <row r="300" spans="1:24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</row>
    <row r="301" spans="1:24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</row>
    <row r="302" spans="1:24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</row>
    <row r="303" spans="1:24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</row>
    <row r="304" spans="1:24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</row>
    <row r="305" spans="1:24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</row>
    <row r="306" spans="1:24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</row>
    <row r="307" spans="1:24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</row>
    <row r="308" spans="1:24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</row>
    <row r="309" spans="1:24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</row>
    <row r="310" spans="1:24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</row>
    <row r="311" spans="1:24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</row>
    <row r="312" spans="1:24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</row>
    <row r="313" spans="1:24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</row>
    <row r="314" spans="1:24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</row>
    <row r="315" spans="1:24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</row>
    <row r="316" spans="1:24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</row>
    <row r="317" spans="1:24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</row>
    <row r="318" spans="1:24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</row>
    <row r="319" spans="1:24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</row>
    <row r="320" spans="1:24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</row>
    <row r="321" spans="1:24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</row>
    <row r="322" spans="1:24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</row>
    <row r="323" spans="1:24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</row>
    <row r="324" spans="1:24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</row>
    <row r="325" spans="1:24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</row>
    <row r="326" spans="1:24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</row>
    <row r="327" spans="1:24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</row>
    <row r="328" spans="1:24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</row>
    <row r="329" spans="1:24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</row>
    <row r="330" spans="1:24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</row>
    <row r="331" spans="1:24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</row>
    <row r="332" spans="1:24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</row>
    <row r="333" spans="1:24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</row>
    <row r="334" spans="1:24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</row>
    <row r="335" spans="1:24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</row>
    <row r="336" spans="1:24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</row>
    <row r="337" spans="1:24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</row>
    <row r="338" spans="1:24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</row>
    <row r="339" spans="1:24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</row>
    <row r="340" spans="1:24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</row>
    <row r="341" spans="1:24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</row>
    <row r="342" spans="1:24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</row>
    <row r="343" spans="1:24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</row>
    <row r="344" spans="1:24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</row>
    <row r="345" spans="1:24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</row>
    <row r="346" spans="1:24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</row>
    <row r="347" spans="1:24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</row>
    <row r="348" spans="1:24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</row>
    <row r="349" spans="1:24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</row>
    <row r="350" spans="1:24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</row>
    <row r="351" spans="1:24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</row>
    <row r="352" spans="1:24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</row>
    <row r="353" spans="1:24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</row>
    <row r="354" spans="1:24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</row>
    <row r="355" spans="1:24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</row>
    <row r="356" spans="1:24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</row>
    <row r="357" spans="1:24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</row>
    <row r="358" spans="1:24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</row>
    <row r="359" spans="1:24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</row>
    <row r="360" spans="1:24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</row>
    <row r="361" spans="1:24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</row>
    <row r="362" spans="1:24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</row>
    <row r="363" spans="1:24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</row>
    <row r="364" spans="1:24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</row>
    <row r="365" spans="1:24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</row>
    <row r="366" spans="1:24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</row>
    <row r="367" spans="1:24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</row>
    <row r="368" spans="1:24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</row>
    <row r="369" spans="1:24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</row>
    <row r="370" spans="1:24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</row>
    <row r="371" spans="1:24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</row>
    <row r="372" spans="1:24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</row>
    <row r="373" spans="1:24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</row>
    <row r="374" spans="1:24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</row>
    <row r="375" spans="1:24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</row>
    <row r="376" spans="1:24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</row>
    <row r="377" spans="1:24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</row>
    <row r="378" spans="1:24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</row>
    <row r="379" spans="1:24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</row>
    <row r="380" spans="1:24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</row>
    <row r="381" spans="1:24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</row>
    <row r="382" spans="1:24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</row>
    <row r="383" spans="1:24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</row>
    <row r="384" spans="1:24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</row>
    <row r="385" spans="1:24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</row>
    <row r="386" spans="1:24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</row>
    <row r="387" spans="1:24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</row>
    <row r="388" spans="1:24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</row>
    <row r="389" spans="1:24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</row>
    <row r="390" spans="1:24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</row>
    <row r="391" spans="1:24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</row>
    <row r="392" spans="1:24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</row>
    <row r="393" spans="1:24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</row>
    <row r="394" spans="1:24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</row>
    <row r="395" spans="1:24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</row>
    <row r="396" spans="1:24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</row>
    <row r="397" spans="1:24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</row>
    <row r="398" spans="1:24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</row>
    <row r="399" spans="1:24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</row>
    <row r="400" spans="1:24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</row>
    <row r="401" spans="1:24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</row>
    <row r="402" spans="1:24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</row>
    <row r="403" spans="1:24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</row>
    <row r="404" spans="1:24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</row>
    <row r="405" spans="1:24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</row>
    <row r="406" spans="1:24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</row>
    <row r="407" spans="1:24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</row>
    <row r="408" spans="1:24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</row>
    <row r="409" spans="1:24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</row>
    <row r="410" spans="1:24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</row>
    <row r="411" spans="1:24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</row>
    <row r="412" spans="1:24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</row>
    <row r="413" spans="1:24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</row>
    <row r="414" spans="1:24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</row>
    <row r="415" spans="1:24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</row>
    <row r="416" spans="1:24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</row>
    <row r="417" spans="1:24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</row>
    <row r="418" spans="1:24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</row>
    <row r="419" spans="1:24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</row>
    <row r="420" spans="1:24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</row>
    <row r="421" spans="1:24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</row>
    <row r="422" spans="1:24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</row>
    <row r="423" spans="1:24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</row>
    <row r="424" spans="1:24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</row>
    <row r="425" spans="1:24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</row>
    <row r="426" spans="1:24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</row>
    <row r="427" spans="1:24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</row>
    <row r="428" spans="1:24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</row>
    <row r="429" spans="1:24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</row>
    <row r="430" spans="1:24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</row>
    <row r="431" spans="1:24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</row>
    <row r="432" spans="1:24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</row>
    <row r="433" spans="1:24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</row>
    <row r="434" spans="1:24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</row>
    <row r="435" spans="1:24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</row>
    <row r="436" spans="1:24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</row>
    <row r="437" spans="1:24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</row>
    <row r="438" spans="1:24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</row>
    <row r="439" spans="1:24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</row>
    <row r="440" spans="1:24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</row>
    <row r="441" spans="1:24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</row>
    <row r="442" spans="1:24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</row>
    <row r="443" spans="1:24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</row>
    <row r="444" spans="1:24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</row>
    <row r="445" spans="1:24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</row>
    <row r="446" spans="1:24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</row>
    <row r="447" spans="1:24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</row>
    <row r="448" spans="1:24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</row>
    <row r="449" spans="1:24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</row>
    <row r="450" spans="1:24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</row>
    <row r="451" spans="1:24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</row>
    <row r="452" spans="1:24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</row>
    <row r="453" spans="1:24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</row>
    <row r="454" spans="1:24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</row>
    <row r="455" spans="1:24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</row>
    <row r="456" spans="1:24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</row>
    <row r="457" spans="1:24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</row>
    <row r="458" spans="1:24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</row>
    <row r="459" spans="1:24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</row>
    <row r="460" spans="1:24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</row>
    <row r="461" spans="1:24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</row>
    <row r="462" spans="1:24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</row>
    <row r="463" spans="1:24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</row>
    <row r="464" spans="1:24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</row>
    <row r="465" spans="1:24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</row>
    <row r="466" spans="1:24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</row>
    <row r="467" spans="1:24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</row>
    <row r="468" spans="1:24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</row>
    <row r="469" spans="1:24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</row>
    <row r="470" spans="1:24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</row>
    <row r="471" spans="1:24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</row>
    <row r="472" spans="1:24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</row>
    <row r="473" spans="1:24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</row>
    <row r="474" spans="1:24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</row>
    <row r="475" spans="1:24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</row>
    <row r="476" spans="1:24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</row>
    <row r="477" spans="1:24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</row>
    <row r="478" spans="1:24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</row>
    <row r="479" spans="1:24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</row>
    <row r="480" spans="1:24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</row>
    <row r="481" spans="1:24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</row>
    <row r="482" spans="1:24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</row>
    <row r="483" spans="1:24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</row>
    <row r="484" spans="1:24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</row>
    <row r="485" spans="1:24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</row>
    <row r="486" spans="1:24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</row>
    <row r="487" spans="1:24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</row>
    <row r="488" spans="1:24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</row>
    <row r="489" spans="1:24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</row>
    <row r="490" spans="1:24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</row>
    <row r="491" spans="1:24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</row>
    <row r="492" spans="1:24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</row>
    <row r="493" spans="1:24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</row>
    <row r="494" spans="1:24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</row>
    <row r="495" spans="1:24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</row>
    <row r="496" spans="1:24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</row>
    <row r="497" spans="1:24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</row>
    <row r="498" spans="1:24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</row>
    <row r="499" spans="1:24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</row>
    <row r="500" spans="1:24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</row>
    <row r="501" spans="1:24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</row>
    <row r="502" spans="1:24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</row>
    <row r="503" spans="1:24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</row>
    <row r="504" spans="1:24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</row>
    <row r="505" spans="1:24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</row>
    <row r="506" spans="1:24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</row>
    <row r="507" spans="1:24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</row>
    <row r="508" spans="1:24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</row>
    <row r="509" spans="1:24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</row>
    <row r="510" spans="1:24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</row>
    <row r="511" spans="1:24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</row>
    <row r="512" spans="1:24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</row>
    <row r="513" spans="1:24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</row>
    <row r="514" spans="1:24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</row>
    <row r="515" spans="1:24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</row>
    <row r="516" spans="1:24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</row>
    <row r="517" spans="1:24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</row>
    <row r="518" spans="1:24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</row>
    <row r="519" spans="1:24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</row>
    <row r="520" spans="1:24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</row>
    <row r="521" spans="1:24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</row>
    <row r="522" spans="1:24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</row>
    <row r="523" spans="1:24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</row>
    <row r="524" spans="1:24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</row>
    <row r="525" spans="1:24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</row>
    <row r="526" spans="1:24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</row>
    <row r="527" spans="1:24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</row>
    <row r="528" spans="1:24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</row>
    <row r="529" spans="1:24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</row>
    <row r="530" spans="1:24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</row>
    <row r="531" spans="1:24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</row>
    <row r="532" spans="1:24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</row>
    <row r="533" spans="1:24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</row>
    <row r="534" spans="1:24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</row>
    <row r="535" spans="1:24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</row>
    <row r="536" spans="1:24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</row>
    <row r="537" spans="1:24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</row>
    <row r="538" spans="1:24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</row>
    <row r="539" spans="1:24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</row>
    <row r="540" spans="1:24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</row>
    <row r="541" spans="1:24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</row>
    <row r="542" spans="1:24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</row>
    <row r="543" spans="1:24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</row>
    <row r="544" spans="1:24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</row>
    <row r="545" spans="1:24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</row>
    <row r="546" spans="1:24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</row>
    <row r="547" spans="1:24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</row>
    <row r="548" spans="1:24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</row>
    <row r="549" spans="1:24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</row>
    <row r="550" spans="1:24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</row>
    <row r="551" spans="1:24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</row>
    <row r="552" spans="1:24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</row>
    <row r="553" spans="1:24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</row>
    <row r="554" spans="1:24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</row>
    <row r="555" spans="1:24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</row>
    <row r="556" spans="1:24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</row>
    <row r="557" spans="1:24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</row>
    <row r="558" spans="1:24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</row>
    <row r="559" spans="1:24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</row>
    <row r="560" spans="1:24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</row>
    <row r="561" spans="1:24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</row>
    <row r="562" spans="1:24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</row>
    <row r="563" spans="1:24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</row>
    <row r="564" spans="1:24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</row>
    <row r="565" spans="1:24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</row>
    <row r="566" spans="1:24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</row>
    <row r="567" spans="1:24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</row>
    <row r="568" spans="1:24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</row>
    <row r="569" spans="1:24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</row>
    <row r="570" spans="1:24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</row>
    <row r="571" spans="1:24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</row>
    <row r="572" spans="1:24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</row>
    <row r="573" spans="1:24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</row>
    <row r="574" spans="1:24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</row>
    <row r="575" spans="1:24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</row>
    <row r="576" spans="1:24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</row>
    <row r="577" spans="1:24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</row>
    <row r="578" spans="1:24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</row>
    <row r="579" spans="1:24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</row>
    <row r="580" spans="1:24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</row>
    <row r="581" spans="1:24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</row>
    <row r="582" spans="1:24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</row>
    <row r="583" spans="1:24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</row>
    <row r="584" spans="1:24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</row>
    <row r="585" spans="1:24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</row>
    <row r="586" spans="1:24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</row>
    <row r="587" spans="1:24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</row>
    <row r="588" spans="1:24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</row>
    <row r="589" spans="1:24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</row>
    <row r="590" spans="1:24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</row>
    <row r="591" spans="1:24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</row>
    <row r="592" spans="1:24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</row>
    <row r="593" spans="1:24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</row>
    <row r="594" spans="1:24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</row>
    <row r="595" spans="1:24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</row>
    <row r="596" spans="1:24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</row>
    <row r="597" spans="1:24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</row>
    <row r="598" spans="1:24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</row>
    <row r="599" spans="1:24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</row>
    <row r="600" spans="1:24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</row>
    <row r="601" spans="1:24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</row>
    <row r="602" spans="1:24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</row>
    <row r="603" spans="1:24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</row>
    <row r="604" spans="1:24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</row>
    <row r="605" spans="1:24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</row>
    <row r="606" spans="1:24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</row>
    <row r="607" spans="1:24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</row>
    <row r="608" spans="1:24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</row>
    <row r="609" spans="1:24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</row>
    <row r="610" spans="1:24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</row>
    <row r="611" spans="1:24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</row>
    <row r="612" spans="1:24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</row>
    <row r="613" spans="1:24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</row>
    <row r="614" spans="1:24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</row>
    <row r="615" spans="1:24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</row>
    <row r="616" spans="1:24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</row>
    <row r="617" spans="1:24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</row>
    <row r="618" spans="1:24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</row>
    <row r="619" spans="1:24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</row>
    <row r="620" spans="1:24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</row>
    <row r="621" spans="1:24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</row>
    <row r="622" spans="1:24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</row>
    <row r="623" spans="1:24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</row>
    <row r="624" spans="1:24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</row>
    <row r="625" spans="1:24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</row>
    <row r="626" spans="1:24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</row>
    <row r="627" spans="1:24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</row>
    <row r="628" spans="1:24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</row>
    <row r="629" spans="1:24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</row>
    <row r="630" spans="1:24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</row>
    <row r="631" spans="1:24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</row>
    <row r="632" spans="1:24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</row>
    <row r="633" spans="1:24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</row>
    <row r="634" spans="1:24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</row>
    <row r="635" spans="1:24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</row>
    <row r="636" spans="1:24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</row>
    <row r="637" spans="1:24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</row>
    <row r="638" spans="1:24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</row>
    <row r="639" spans="1:24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</row>
    <row r="640" spans="1:24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</row>
    <row r="641" spans="1:24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</row>
    <row r="642" spans="1:24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</row>
    <row r="643" spans="1:24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</row>
    <row r="644" spans="1:24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</row>
    <row r="645" spans="1:24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</row>
    <row r="646" spans="1:24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</row>
    <row r="647" spans="1:24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</row>
    <row r="648" spans="1:24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</row>
    <row r="649" spans="1:24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</row>
    <row r="650" spans="1:24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</row>
    <row r="651" spans="1:24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</row>
    <row r="652" spans="1:24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</row>
    <row r="653" spans="1:24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</row>
    <row r="654" spans="1:24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</row>
    <row r="655" spans="1:24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</row>
    <row r="656" spans="1:24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</row>
    <row r="657" spans="1:24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</row>
    <row r="658" spans="1:24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</row>
    <row r="659" spans="1:24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</row>
    <row r="660" spans="1:24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</row>
    <row r="661" spans="1:24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</row>
    <row r="662" spans="1:24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</row>
    <row r="663" spans="1:24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</row>
    <row r="664" spans="1:24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</row>
    <row r="665" spans="1:24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</row>
    <row r="666" spans="1:24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</row>
    <row r="667" spans="1:24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</row>
    <row r="668" spans="1:24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</row>
    <row r="669" spans="1:24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</row>
    <row r="670" spans="1:24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</row>
    <row r="671" spans="1:24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</row>
    <row r="672" spans="1:24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</row>
    <row r="673" spans="1:24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</row>
    <row r="674" spans="1:24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</row>
    <row r="675" spans="1:24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</row>
    <row r="676" spans="1:24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</row>
    <row r="677" spans="1:24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</row>
    <row r="678" spans="1:24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</row>
    <row r="679" spans="1:24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</row>
    <row r="680" spans="1:24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</row>
    <row r="681" spans="1:24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</row>
    <row r="682" spans="1:24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</row>
    <row r="683" spans="1:24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</row>
    <row r="684" spans="1:24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</row>
    <row r="685" spans="1:24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</row>
    <row r="686" spans="1:24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</row>
    <row r="687" spans="1:24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</row>
    <row r="688" spans="1:24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</row>
    <row r="689" spans="1:24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</row>
    <row r="690" spans="1:24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</row>
    <row r="691" spans="1:24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</row>
    <row r="692" spans="1:24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</row>
    <row r="693" spans="1:24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</row>
    <row r="694" spans="1:24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</row>
    <row r="695" spans="1:24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</row>
    <row r="696" spans="1:24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</row>
    <row r="697" spans="1:24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</row>
    <row r="698" spans="1:24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</row>
    <row r="699" spans="1:24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</row>
    <row r="700" spans="1:24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</row>
    <row r="701" spans="1:24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</row>
    <row r="702" spans="1:24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</row>
    <row r="703" spans="1:24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</row>
    <row r="704" spans="1:24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</row>
    <row r="705" spans="1:24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</row>
    <row r="706" spans="1:24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</row>
    <row r="707" spans="1:24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</row>
    <row r="708" spans="1:24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</row>
    <row r="709" spans="1:24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</row>
    <row r="710" spans="1:24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</row>
    <row r="711" spans="1:24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</row>
    <row r="712" spans="1:24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</row>
    <row r="713" spans="1:24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</row>
    <row r="714" spans="1:24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</row>
    <row r="715" spans="1:24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</row>
    <row r="716" spans="1:24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</row>
    <row r="717" spans="1:24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</row>
    <row r="718" spans="1:24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</row>
    <row r="719" spans="1:24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</row>
    <row r="720" spans="1:24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</row>
    <row r="721" spans="1:24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</row>
    <row r="722" spans="1:24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</row>
    <row r="723" spans="1:24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</row>
    <row r="724" spans="1:24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</row>
    <row r="725" spans="1:24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</row>
    <row r="726" spans="1:24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</row>
    <row r="727" spans="1:24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</row>
    <row r="728" spans="1:24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</row>
    <row r="729" spans="1:24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</row>
    <row r="730" spans="1:24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</row>
    <row r="731" spans="1:24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</row>
    <row r="732" spans="1:24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</row>
    <row r="733" spans="1:24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</row>
    <row r="734" spans="1:24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</row>
    <row r="735" spans="1:24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</row>
    <row r="736" spans="1:24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</row>
    <row r="737" spans="1:24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</row>
    <row r="738" spans="1:24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</row>
    <row r="739" spans="1:24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</row>
    <row r="740" spans="1:24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</row>
    <row r="741" spans="1:24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</row>
    <row r="742" spans="1:24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</row>
    <row r="743" spans="1:24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</row>
    <row r="744" spans="1:24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</row>
    <row r="745" spans="1:24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</row>
    <row r="746" spans="1:24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</row>
    <row r="747" spans="1:24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</row>
    <row r="748" spans="1:24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</row>
    <row r="749" spans="1:24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</row>
    <row r="750" spans="1:24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</row>
    <row r="751" spans="1:24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</row>
    <row r="752" spans="1:24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</row>
    <row r="753" spans="1:24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</row>
    <row r="754" spans="1:24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</row>
    <row r="755" spans="1:24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</row>
    <row r="756" spans="1:24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</row>
    <row r="757" spans="1:24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</row>
    <row r="758" spans="1:24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</row>
    <row r="759" spans="1:24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</row>
    <row r="760" spans="1:24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</row>
    <row r="761" spans="1:24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</row>
    <row r="762" spans="1:24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</row>
    <row r="763" spans="1:24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</row>
    <row r="764" spans="1:24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</row>
    <row r="765" spans="1:24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</row>
    <row r="766" spans="1:24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</row>
    <row r="767" spans="1:24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</row>
    <row r="768" spans="1:24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</row>
    <row r="769" spans="1:24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</row>
    <row r="770" spans="1:24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</row>
    <row r="771" spans="1:24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</row>
    <row r="772" spans="1:24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</row>
    <row r="773" spans="1:24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</row>
    <row r="774" spans="1:24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</row>
    <row r="775" spans="1:24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</row>
    <row r="776" spans="1:24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</row>
    <row r="777" spans="1:24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</row>
    <row r="778" spans="1:24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</row>
    <row r="779" spans="1:24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</row>
    <row r="780" spans="1:24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</row>
    <row r="781" spans="1:24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</row>
    <row r="782" spans="1:24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</row>
    <row r="783" spans="1:24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</row>
    <row r="784" spans="1:24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</row>
    <row r="785" spans="1:24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</row>
    <row r="786" spans="1:24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</row>
    <row r="787" spans="1:24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</row>
    <row r="788" spans="1:24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</row>
    <row r="789" spans="1:24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</row>
    <row r="790" spans="1:24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</row>
    <row r="791" spans="1:24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</row>
    <row r="792" spans="1:24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</row>
    <row r="793" spans="1:24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</row>
    <row r="794" spans="1:24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</row>
    <row r="795" spans="1:24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</row>
    <row r="796" spans="1:24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</row>
    <row r="797" spans="1:24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</row>
    <row r="798" spans="1:24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</row>
    <row r="799" spans="1:24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</row>
    <row r="800" spans="1:24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</row>
    <row r="801" spans="1:24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</row>
    <row r="802" spans="1:24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</row>
    <row r="803" spans="1:24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</row>
    <row r="804" spans="1:24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</row>
    <row r="805" spans="1:24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</row>
    <row r="806" spans="1:24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</row>
    <row r="807" spans="1:24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</row>
    <row r="808" spans="1:24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</row>
    <row r="809" spans="1:24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</row>
    <row r="810" spans="1:24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</row>
    <row r="811" spans="1:24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</row>
    <row r="812" spans="1:24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</row>
    <row r="813" spans="1:24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</row>
    <row r="814" spans="1:24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</row>
    <row r="815" spans="1:24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</row>
    <row r="816" spans="1:24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</row>
    <row r="817" spans="1:24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</row>
    <row r="818" spans="1:24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</row>
    <row r="819" spans="1:24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</row>
    <row r="820" spans="1:24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</row>
    <row r="821" spans="1:24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</row>
    <row r="822" spans="1:24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</row>
    <row r="823" spans="1:24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</row>
    <row r="824" spans="1:24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</row>
    <row r="825" spans="1:24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</row>
    <row r="826" spans="1:24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</row>
    <row r="827" spans="1:24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</row>
    <row r="828" spans="1:24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</row>
    <row r="829" spans="1:24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</row>
    <row r="830" spans="1:24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</row>
    <row r="831" spans="1:24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</row>
    <row r="832" spans="1:24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</row>
    <row r="833" spans="1:24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</row>
    <row r="834" spans="1:24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</row>
    <row r="835" spans="1:24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</row>
    <row r="836" spans="1:24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</row>
    <row r="837" spans="1:24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</row>
    <row r="838" spans="1:24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</row>
    <row r="839" spans="1:24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</row>
    <row r="840" spans="1:24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</row>
    <row r="841" spans="1:24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</row>
    <row r="842" spans="1:24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</row>
    <row r="843" spans="1:24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</row>
    <row r="844" spans="1:24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</row>
    <row r="845" spans="1:24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</row>
    <row r="846" spans="1:24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</row>
    <row r="847" spans="1:24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</row>
    <row r="848" spans="1:24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</row>
    <row r="849" spans="1:24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</row>
    <row r="850" spans="1:24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</row>
    <row r="851" spans="1:24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</row>
    <row r="852" spans="1:24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</row>
    <row r="853" spans="1:24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</row>
    <row r="854" spans="1:24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</row>
    <row r="855" spans="1:24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</row>
    <row r="856" spans="1:24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</row>
    <row r="857" spans="1:24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</row>
    <row r="858" spans="1:24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</row>
    <row r="859" spans="1:24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</row>
    <row r="860" spans="1:24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</row>
    <row r="861" spans="1:24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</row>
    <row r="862" spans="1:24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</row>
    <row r="863" spans="1:24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</row>
    <row r="864" spans="1:24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</row>
    <row r="865" spans="1:24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</row>
    <row r="866" spans="1:24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</row>
    <row r="867" spans="1:24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</row>
    <row r="868" spans="1:24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</row>
    <row r="869" spans="1:24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</row>
    <row r="870" spans="1:24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</row>
    <row r="871" spans="1:24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</row>
    <row r="872" spans="1:24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</row>
    <row r="873" spans="1:24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</row>
    <row r="874" spans="1:24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</row>
    <row r="875" spans="1:24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</row>
    <row r="876" spans="1:24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</row>
    <row r="877" spans="1:24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</row>
    <row r="878" spans="1:24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</row>
    <row r="879" spans="1:24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</row>
    <row r="880" spans="1:24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</row>
    <row r="881" spans="1:24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</row>
    <row r="882" spans="1:24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</row>
    <row r="883" spans="1:24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</row>
  </sheetData>
  <mergeCells count="18"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  <mergeCell ref="C16:C17"/>
    <mergeCell ref="D16:D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9900"/>
    <outlinePr summaryBelow="0" summaryRight="0"/>
  </sheetPr>
  <dimension ref="A1:M121"/>
  <sheetViews>
    <sheetView workbookViewId="0"/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18.140625" customWidth="1"/>
  </cols>
  <sheetData>
    <row r="1" spans="1:13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8.75">
      <c r="A2" s="46"/>
      <c r="B2" s="46" t="s">
        <v>438</v>
      </c>
      <c r="C2" s="46"/>
      <c r="D2" s="46"/>
      <c r="E2" s="46"/>
      <c r="F2" s="46"/>
      <c r="G2" s="46"/>
      <c r="H2" s="46"/>
      <c r="I2" s="245" t="s">
        <v>439</v>
      </c>
      <c r="J2" s="174"/>
      <c r="K2" s="174"/>
      <c r="L2" s="174"/>
      <c r="M2" s="174"/>
    </row>
    <row r="3" spans="1:13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8.75">
      <c r="A4" s="48"/>
      <c r="B4" s="48"/>
      <c r="C4" s="49"/>
      <c r="D4" s="48"/>
      <c r="E4" s="48"/>
      <c r="F4" s="34"/>
      <c r="G4" s="34"/>
      <c r="H4" s="34"/>
      <c r="I4" s="4"/>
      <c r="J4" s="4"/>
      <c r="K4" s="4"/>
      <c r="L4" s="4"/>
      <c r="M4" s="4"/>
    </row>
    <row r="5" spans="1:13" ht="18.75">
      <c r="A5" s="48"/>
      <c r="B5" s="48"/>
      <c r="C5" s="48"/>
      <c r="D5" s="48"/>
      <c r="E5" s="48"/>
      <c r="F5" s="34"/>
      <c r="G5" s="34"/>
      <c r="H5" s="34"/>
      <c r="I5" s="4"/>
      <c r="J5" s="4"/>
      <c r="K5" s="4"/>
      <c r="L5" s="4"/>
      <c r="M5" s="4"/>
    </row>
    <row r="6" spans="1:13" ht="18.75">
      <c r="A6" s="48"/>
      <c r="B6" s="48"/>
      <c r="C6" s="48"/>
      <c r="D6" s="48"/>
      <c r="E6" s="48"/>
      <c r="F6" s="34"/>
      <c r="G6" s="34"/>
      <c r="H6" s="34"/>
      <c r="I6" s="4"/>
      <c r="J6" s="4"/>
      <c r="K6" s="4"/>
      <c r="L6" s="4"/>
      <c r="M6" s="4"/>
    </row>
    <row r="7" spans="1:13" ht="18.75">
      <c r="A7" s="48"/>
      <c r="B7" s="48"/>
      <c r="C7" s="48"/>
      <c r="D7" s="48"/>
      <c r="E7" s="48"/>
      <c r="F7" s="34"/>
      <c r="G7" s="34"/>
      <c r="H7" s="34"/>
      <c r="I7" s="4"/>
      <c r="J7" s="4"/>
      <c r="K7" s="4"/>
      <c r="L7" s="4"/>
      <c r="M7" s="4"/>
    </row>
    <row r="8" spans="1:13" ht="18.75">
      <c r="A8" s="48"/>
      <c r="B8" s="48"/>
      <c r="C8" s="48"/>
      <c r="D8" s="48"/>
      <c r="E8" s="48"/>
      <c r="F8" s="34"/>
      <c r="G8" s="34"/>
      <c r="H8" s="34"/>
      <c r="I8" s="4"/>
      <c r="J8" s="4"/>
      <c r="K8" s="4"/>
      <c r="L8" s="4"/>
      <c r="M8" s="4"/>
    </row>
    <row r="9" spans="1:13" ht="18.75">
      <c r="A9" s="48"/>
      <c r="B9" s="48"/>
      <c r="C9" s="48"/>
      <c r="D9" s="48"/>
      <c r="E9" s="48"/>
      <c r="F9" s="34"/>
      <c r="G9" s="34"/>
      <c r="H9" s="34"/>
      <c r="I9" s="4"/>
      <c r="J9" s="4"/>
      <c r="K9" s="4"/>
      <c r="L9" s="4"/>
      <c r="M9" s="4"/>
    </row>
    <row r="10" spans="1:13" ht="18.75">
      <c r="A10" s="48"/>
      <c r="B10" s="48"/>
      <c r="C10" s="48"/>
      <c r="D10" s="48"/>
      <c r="E10" s="48"/>
      <c r="F10" s="34"/>
      <c r="G10" s="34"/>
      <c r="H10" s="34"/>
      <c r="I10" s="4"/>
      <c r="J10" s="4"/>
      <c r="K10" s="4"/>
      <c r="L10" s="4"/>
      <c r="M10" s="4"/>
    </row>
    <row r="11" spans="1:13" ht="18.75">
      <c r="A11" s="48"/>
      <c r="B11" s="48"/>
      <c r="C11" s="48"/>
      <c r="D11" s="48"/>
      <c r="E11" s="48"/>
      <c r="F11" s="34"/>
      <c r="G11" s="34"/>
      <c r="H11" s="34"/>
      <c r="I11" s="4"/>
      <c r="J11" s="4"/>
      <c r="K11" s="4"/>
      <c r="L11" s="4"/>
      <c r="M11" s="4"/>
    </row>
    <row r="12" spans="1:13" ht="12.75">
      <c r="A12" s="241" t="s">
        <v>440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3" spans="1:13" ht="12.75">
      <c r="A13" s="264" t="s">
        <v>244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</row>
    <row r="15" spans="1:13" ht="43.5">
      <c r="A15" s="104"/>
      <c r="B15" s="38" t="s">
        <v>7</v>
      </c>
      <c r="C15" s="38" t="s">
        <v>228</v>
      </c>
      <c r="D15" s="38" t="s">
        <v>9</v>
      </c>
      <c r="E15" s="105" t="s">
        <v>10</v>
      </c>
      <c r="F15" s="106" t="s">
        <v>11</v>
      </c>
      <c r="G15" s="38" t="s">
        <v>12</v>
      </c>
      <c r="H15" s="38" t="s">
        <v>13</v>
      </c>
      <c r="I15" s="38" t="s">
        <v>14</v>
      </c>
      <c r="J15" s="38" t="s">
        <v>15</v>
      </c>
      <c r="K15" s="38" t="s">
        <v>9</v>
      </c>
      <c r="L15" s="38" t="s">
        <v>16</v>
      </c>
      <c r="M15" s="38" t="s">
        <v>17</v>
      </c>
    </row>
    <row r="16" spans="1:13" ht="12.75">
      <c r="A16" s="265" t="s">
        <v>441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55"/>
    </row>
    <row r="17" spans="1:13" ht="15">
      <c r="A17" s="266">
        <v>1</v>
      </c>
      <c r="B17" s="267" t="s">
        <v>19</v>
      </c>
      <c r="C17" s="268" t="s">
        <v>442</v>
      </c>
      <c r="D17" s="270" t="s">
        <v>443</v>
      </c>
      <c r="E17" s="269">
        <v>5700</v>
      </c>
      <c r="F17" s="269">
        <v>12</v>
      </c>
      <c r="G17" s="269" t="s">
        <v>22</v>
      </c>
      <c r="H17" s="107" t="s">
        <v>23</v>
      </c>
      <c r="I17" s="107" t="s">
        <v>33</v>
      </c>
      <c r="J17" s="269" t="s">
        <v>25</v>
      </c>
      <c r="K17" s="269" t="s">
        <v>444</v>
      </c>
      <c r="L17" s="269">
        <v>17</v>
      </c>
      <c r="M17" s="107">
        <v>250</v>
      </c>
    </row>
    <row r="18" spans="1:13" ht="15">
      <c r="A18" s="151"/>
      <c r="B18" s="154"/>
      <c r="C18" s="154"/>
      <c r="D18" s="151"/>
      <c r="E18" s="151"/>
      <c r="F18" s="151"/>
      <c r="G18" s="151"/>
      <c r="H18" s="108" t="s">
        <v>28</v>
      </c>
      <c r="I18" s="109" t="s">
        <v>32</v>
      </c>
      <c r="J18" s="151"/>
      <c r="K18" s="151"/>
      <c r="L18" s="151"/>
      <c r="M18" s="109">
        <v>152</v>
      </c>
    </row>
    <row r="19" spans="1:13" ht="15">
      <c r="A19" s="151"/>
      <c r="B19" s="154"/>
      <c r="C19" s="154"/>
      <c r="D19" s="151"/>
      <c r="E19" s="152"/>
      <c r="F19" s="152"/>
      <c r="G19" s="152"/>
      <c r="H19" s="108" t="s">
        <v>31</v>
      </c>
      <c r="I19" s="109" t="s">
        <v>32</v>
      </c>
      <c r="J19" s="152"/>
      <c r="K19" s="152"/>
      <c r="L19" s="152"/>
      <c r="M19" s="109">
        <v>152</v>
      </c>
    </row>
    <row r="20" spans="1:13" ht="15">
      <c r="A20" s="151"/>
      <c r="B20" s="154"/>
      <c r="C20" s="154"/>
      <c r="D20" s="151"/>
      <c r="E20" s="255">
        <v>10000</v>
      </c>
      <c r="F20" s="255">
        <v>24</v>
      </c>
      <c r="G20" s="255" t="s">
        <v>34</v>
      </c>
      <c r="H20" s="255" t="s">
        <v>23</v>
      </c>
      <c r="I20" s="109" t="s">
        <v>35</v>
      </c>
      <c r="J20" s="255" t="s">
        <v>36</v>
      </c>
      <c r="K20" s="255" t="s">
        <v>111</v>
      </c>
      <c r="L20" s="255">
        <v>17</v>
      </c>
      <c r="M20" s="109">
        <v>239</v>
      </c>
    </row>
    <row r="21" spans="1:13" ht="15">
      <c r="A21" s="151"/>
      <c r="B21" s="154"/>
      <c r="C21" s="154"/>
      <c r="D21" s="151"/>
      <c r="E21" s="151"/>
      <c r="F21" s="151"/>
      <c r="G21" s="151"/>
      <c r="H21" s="152"/>
      <c r="I21" s="109" t="s">
        <v>38</v>
      </c>
      <c r="J21" s="151"/>
      <c r="K21" s="151"/>
      <c r="L21" s="151"/>
      <c r="M21" s="109">
        <v>152</v>
      </c>
    </row>
    <row r="22" spans="1:13" ht="15">
      <c r="A22" s="151"/>
      <c r="B22" s="154"/>
      <c r="C22" s="154"/>
      <c r="D22" s="151"/>
      <c r="E22" s="151"/>
      <c r="F22" s="151"/>
      <c r="G22" s="151"/>
      <c r="H22" s="255" t="s">
        <v>28</v>
      </c>
      <c r="I22" s="109" t="s">
        <v>35</v>
      </c>
      <c r="J22" s="151"/>
      <c r="K22" s="151"/>
      <c r="L22" s="151"/>
      <c r="M22" s="109">
        <v>239</v>
      </c>
    </row>
    <row r="23" spans="1:13" ht="15">
      <c r="A23" s="151"/>
      <c r="B23" s="154"/>
      <c r="C23" s="154"/>
      <c r="D23" s="151"/>
      <c r="E23" s="151"/>
      <c r="F23" s="151"/>
      <c r="G23" s="151"/>
      <c r="H23" s="152"/>
      <c r="I23" s="109" t="s">
        <v>39</v>
      </c>
      <c r="J23" s="151"/>
      <c r="K23" s="151"/>
      <c r="L23" s="151"/>
      <c r="M23" s="109">
        <v>152</v>
      </c>
    </row>
    <row r="24" spans="1:13" ht="15">
      <c r="A24" s="151"/>
      <c r="B24" s="154"/>
      <c r="C24" s="154"/>
      <c r="D24" s="151"/>
      <c r="E24" s="151"/>
      <c r="F24" s="151"/>
      <c r="G24" s="151"/>
      <c r="H24" s="255" t="s">
        <v>31</v>
      </c>
      <c r="I24" s="109" t="s">
        <v>35</v>
      </c>
      <c r="J24" s="151"/>
      <c r="K24" s="151"/>
      <c r="L24" s="151"/>
      <c r="M24" s="109">
        <v>239</v>
      </c>
    </row>
    <row r="25" spans="1:13" ht="15">
      <c r="A25" s="151"/>
      <c r="B25" s="154"/>
      <c r="C25" s="154"/>
      <c r="D25" s="151"/>
      <c r="E25" s="152"/>
      <c r="F25" s="152"/>
      <c r="G25" s="152"/>
      <c r="H25" s="152"/>
      <c r="I25" s="109" t="s">
        <v>39</v>
      </c>
      <c r="J25" s="152"/>
      <c r="K25" s="152"/>
      <c r="L25" s="152"/>
      <c r="M25" s="109">
        <v>152</v>
      </c>
    </row>
    <row r="26" spans="1:13" ht="15">
      <c r="A26" s="151"/>
      <c r="B26" s="154"/>
      <c r="C26" s="154"/>
      <c r="D26" s="151"/>
      <c r="E26" s="255">
        <v>10000</v>
      </c>
      <c r="F26" s="255">
        <v>24</v>
      </c>
      <c r="G26" s="255" t="s">
        <v>34</v>
      </c>
      <c r="H26" s="255" t="s">
        <v>23</v>
      </c>
      <c r="I26" s="109" t="s">
        <v>40</v>
      </c>
      <c r="J26" s="255" t="s">
        <v>41</v>
      </c>
      <c r="K26" s="255" t="s">
        <v>445</v>
      </c>
      <c r="L26" s="255">
        <v>17</v>
      </c>
      <c r="M26" s="109">
        <v>239</v>
      </c>
    </row>
    <row r="27" spans="1:13" ht="15">
      <c r="A27" s="151"/>
      <c r="B27" s="154"/>
      <c r="C27" s="154"/>
      <c r="D27" s="151"/>
      <c r="E27" s="151"/>
      <c r="F27" s="151"/>
      <c r="G27" s="151"/>
      <c r="H27" s="152"/>
      <c r="I27" s="109" t="s">
        <v>43</v>
      </c>
      <c r="J27" s="151"/>
      <c r="K27" s="151"/>
      <c r="L27" s="151"/>
      <c r="M27" s="109">
        <v>152</v>
      </c>
    </row>
    <row r="28" spans="1:13" ht="15">
      <c r="A28" s="151"/>
      <c r="B28" s="154"/>
      <c r="C28" s="154"/>
      <c r="D28" s="151"/>
      <c r="E28" s="151"/>
      <c r="F28" s="151"/>
      <c r="G28" s="151"/>
      <c r="H28" s="255" t="s">
        <v>28</v>
      </c>
      <c r="I28" s="109" t="s">
        <v>44</v>
      </c>
      <c r="J28" s="151"/>
      <c r="K28" s="151"/>
      <c r="L28" s="151"/>
      <c r="M28" s="109">
        <v>152</v>
      </c>
    </row>
    <row r="29" spans="1:13" ht="15">
      <c r="A29" s="151"/>
      <c r="B29" s="154"/>
      <c r="C29" s="154"/>
      <c r="D29" s="151"/>
      <c r="E29" s="151"/>
      <c r="F29" s="151"/>
      <c r="G29" s="151"/>
      <c r="H29" s="152"/>
      <c r="I29" s="109" t="s">
        <v>40</v>
      </c>
      <c r="J29" s="151"/>
      <c r="K29" s="151"/>
      <c r="L29" s="151"/>
      <c r="M29" s="109">
        <v>239</v>
      </c>
    </row>
    <row r="30" spans="1:13" ht="15">
      <c r="A30" s="151"/>
      <c r="B30" s="154"/>
      <c r="C30" s="154"/>
      <c r="D30" s="151"/>
      <c r="E30" s="151"/>
      <c r="F30" s="151"/>
      <c r="G30" s="151"/>
      <c r="H30" s="255" t="s">
        <v>31</v>
      </c>
      <c r="I30" s="109" t="s">
        <v>44</v>
      </c>
      <c r="J30" s="151"/>
      <c r="K30" s="151"/>
      <c r="L30" s="151"/>
      <c r="M30" s="109">
        <v>239</v>
      </c>
    </row>
    <row r="31" spans="1:13" ht="15">
      <c r="A31" s="151"/>
      <c r="B31" s="154"/>
      <c r="C31" s="154"/>
      <c r="D31" s="151"/>
      <c r="E31" s="152"/>
      <c r="F31" s="152"/>
      <c r="G31" s="152"/>
      <c r="H31" s="152"/>
      <c r="I31" s="109" t="s">
        <v>40</v>
      </c>
      <c r="J31" s="152"/>
      <c r="K31" s="152"/>
      <c r="L31" s="152"/>
      <c r="M31" s="109">
        <v>152</v>
      </c>
    </row>
    <row r="32" spans="1:13" ht="15">
      <c r="A32" s="151"/>
      <c r="B32" s="154"/>
      <c r="C32" s="154"/>
      <c r="D32" s="151"/>
      <c r="E32" s="255">
        <v>10000</v>
      </c>
      <c r="F32" s="255">
        <v>24</v>
      </c>
      <c r="G32" s="255" t="s">
        <v>34</v>
      </c>
      <c r="H32" s="255" t="s">
        <v>23</v>
      </c>
      <c r="I32" s="109" t="s">
        <v>44</v>
      </c>
      <c r="J32" s="255" t="s">
        <v>45</v>
      </c>
      <c r="K32" s="255" t="s">
        <v>446</v>
      </c>
      <c r="L32" s="255">
        <v>12</v>
      </c>
      <c r="M32" s="109">
        <v>239</v>
      </c>
    </row>
    <row r="33" spans="1:13" ht="15">
      <c r="A33" s="151"/>
      <c r="B33" s="154"/>
      <c r="C33" s="154"/>
      <c r="D33" s="151"/>
      <c r="E33" s="151"/>
      <c r="F33" s="151"/>
      <c r="G33" s="151"/>
      <c r="H33" s="152"/>
      <c r="I33" s="109" t="s">
        <v>47</v>
      </c>
      <c r="J33" s="151"/>
      <c r="K33" s="151"/>
      <c r="L33" s="151"/>
      <c r="M33" s="109">
        <v>152</v>
      </c>
    </row>
    <row r="34" spans="1:13" ht="15">
      <c r="A34" s="151"/>
      <c r="B34" s="154"/>
      <c r="C34" s="154"/>
      <c r="D34" s="151"/>
      <c r="E34" s="151"/>
      <c r="F34" s="151"/>
      <c r="G34" s="151"/>
      <c r="H34" s="255" t="s">
        <v>28</v>
      </c>
      <c r="I34" s="109" t="s">
        <v>44</v>
      </c>
      <c r="J34" s="151"/>
      <c r="K34" s="151"/>
      <c r="L34" s="151"/>
      <c r="M34" s="109">
        <v>239</v>
      </c>
    </row>
    <row r="35" spans="1:13" ht="15">
      <c r="A35" s="151"/>
      <c r="B35" s="154"/>
      <c r="C35" s="154"/>
      <c r="D35" s="151"/>
      <c r="E35" s="151"/>
      <c r="F35" s="151"/>
      <c r="G35" s="151"/>
      <c r="H35" s="152"/>
      <c r="I35" s="109" t="s">
        <v>40</v>
      </c>
      <c r="J35" s="151"/>
      <c r="K35" s="151"/>
      <c r="L35" s="151"/>
      <c r="M35" s="109">
        <v>152</v>
      </c>
    </row>
    <row r="36" spans="1:13" ht="15">
      <c r="A36" s="151"/>
      <c r="B36" s="154"/>
      <c r="C36" s="154"/>
      <c r="D36" s="151"/>
      <c r="E36" s="151"/>
      <c r="F36" s="151"/>
      <c r="G36" s="151"/>
      <c r="H36" s="255" t="s">
        <v>31</v>
      </c>
      <c r="I36" s="109" t="s">
        <v>44</v>
      </c>
      <c r="J36" s="151"/>
      <c r="K36" s="151"/>
      <c r="L36" s="151"/>
      <c r="M36" s="109">
        <v>152</v>
      </c>
    </row>
    <row r="37" spans="1:13" ht="15">
      <c r="A37" s="152"/>
      <c r="B37" s="155"/>
      <c r="C37" s="155"/>
      <c r="D37" s="152"/>
      <c r="E37" s="152"/>
      <c r="F37" s="152"/>
      <c r="G37" s="152"/>
      <c r="H37" s="152"/>
      <c r="I37" s="109" t="s">
        <v>40</v>
      </c>
      <c r="J37" s="152"/>
      <c r="K37" s="152"/>
      <c r="L37" s="152"/>
      <c r="M37" s="109">
        <v>239</v>
      </c>
    </row>
    <row r="38" spans="1:13" ht="15">
      <c r="A38" s="248">
        <v>2</v>
      </c>
      <c r="B38" s="249" t="s">
        <v>48</v>
      </c>
      <c r="C38" s="197" t="s">
        <v>49</v>
      </c>
      <c r="D38" s="197" t="s">
        <v>50</v>
      </c>
      <c r="E38" s="229">
        <v>6300</v>
      </c>
      <c r="F38" s="225" t="s">
        <v>51</v>
      </c>
      <c r="G38" s="199" t="s">
        <v>52</v>
      </c>
      <c r="H38" s="78" t="s">
        <v>53</v>
      </c>
      <c r="I38" s="110" t="s">
        <v>54</v>
      </c>
      <c r="J38" s="229" t="s">
        <v>25</v>
      </c>
      <c r="K38" s="229" t="s">
        <v>447</v>
      </c>
      <c r="L38" s="229">
        <v>17</v>
      </c>
      <c r="M38" s="78">
        <v>239</v>
      </c>
    </row>
    <row r="39" spans="1:13" ht="15">
      <c r="A39" s="151"/>
      <c r="B39" s="154"/>
      <c r="C39" s="154"/>
      <c r="D39" s="154"/>
      <c r="E39" s="155"/>
      <c r="F39" s="152"/>
      <c r="G39" s="155"/>
      <c r="H39" s="70" t="s">
        <v>31</v>
      </c>
      <c r="I39" s="71" t="s">
        <v>54</v>
      </c>
      <c r="J39" s="155"/>
      <c r="K39" s="155"/>
      <c r="L39" s="155"/>
      <c r="M39" s="70">
        <v>250</v>
      </c>
    </row>
    <row r="40" spans="1:13" ht="15">
      <c r="A40" s="151"/>
      <c r="B40" s="154"/>
      <c r="C40" s="154"/>
      <c r="D40" s="154"/>
      <c r="E40" s="229">
        <v>7600</v>
      </c>
      <c r="F40" s="225" t="s">
        <v>448</v>
      </c>
      <c r="G40" s="199" t="s">
        <v>52</v>
      </c>
      <c r="H40" s="70" t="s">
        <v>53</v>
      </c>
      <c r="I40" s="71" t="s">
        <v>57</v>
      </c>
      <c r="J40" s="197" t="s">
        <v>36</v>
      </c>
      <c r="K40" s="197" t="s">
        <v>127</v>
      </c>
      <c r="L40" s="197">
        <v>17</v>
      </c>
      <c r="M40" s="70">
        <v>239</v>
      </c>
    </row>
    <row r="41" spans="1:13" ht="15">
      <c r="A41" s="151"/>
      <c r="B41" s="154"/>
      <c r="C41" s="154"/>
      <c r="D41" s="154"/>
      <c r="E41" s="154"/>
      <c r="F41" s="151"/>
      <c r="G41" s="154"/>
      <c r="H41" s="197" t="s">
        <v>31</v>
      </c>
      <c r="I41" s="71" t="s">
        <v>57</v>
      </c>
      <c r="J41" s="154"/>
      <c r="K41" s="154"/>
      <c r="L41" s="154"/>
      <c r="M41" s="70">
        <v>250</v>
      </c>
    </row>
    <row r="42" spans="1:13" ht="15">
      <c r="A42" s="151"/>
      <c r="B42" s="154"/>
      <c r="C42" s="154"/>
      <c r="D42" s="154"/>
      <c r="E42" s="155"/>
      <c r="F42" s="152"/>
      <c r="G42" s="155"/>
      <c r="H42" s="155"/>
      <c r="I42" s="71" t="s">
        <v>56</v>
      </c>
      <c r="J42" s="155"/>
      <c r="K42" s="155"/>
      <c r="L42" s="155"/>
      <c r="M42" s="70">
        <v>250</v>
      </c>
    </row>
    <row r="43" spans="1:13" ht="15">
      <c r="A43" s="151"/>
      <c r="B43" s="154"/>
      <c r="C43" s="154"/>
      <c r="D43" s="154"/>
      <c r="E43" s="229">
        <v>8700</v>
      </c>
      <c r="F43" s="225" t="s">
        <v>58</v>
      </c>
      <c r="G43" s="199" t="s">
        <v>52</v>
      </c>
      <c r="H43" s="45" t="s">
        <v>85</v>
      </c>
      <c r="I43" s="111" t="s">
        <v>327</v>
      </c>
      <c r="J43" s="197" t="s">
        <v>41</v>
      </c>
      <c r="K43" s="197" t="s">
        <v>449</v>
      </c>
      <c r="L43" s="197">
        <v>17</v>
      </c>
      <c r="M43" s="45">
        <v>239</v>
      </c>
    </row>
    <row r="44" spans="1:13" ht="15">
      <c r="A44" s="151"/>
      <c r="B44" s="154"/>
      <c r="C44" s="154"/>
      <c r="D44" s="154"/>
      <c r="E44" s="154"/>
      <c r="F44" s="151"/>
      <c r="G44" s="154"/>
      <c r="H44" s="45" t="s">
        <v>122</v>
      </c>
      <c r="I44" s="111" t="s">
        <v>56</v>
      </c>
      <c r="J44" s="154"/>
      <c r="K44" s="154"/>
      <c r="L44" s="154"/>
      <c r="M44" s="45">
        <v>239</v>
      </c>
    </row>
    <row r="45" spans="1:13" ht="15">
      <c r="A45" s="151"/>
      <c r="B45" s="154"/>
      <c r="C45" s="154"/>
      <c r="D45" s="154"/>
      <c r="E45" s="154"/>
      <c r="F45" s="151"/>
      <c r="G45" s="154"/>
      <c r="H45" s="200" t="s">
        <v>31</v>
      </c>
      <c r="I45" s="111" t="s">
        <v>56</v>
      </c>
      <c r="J45" s="154"/>
      <c r="K45" s="154"/>
      <c r="L45" s="154"/>
      <c r="M45" s="70">
        <v>250</v>
      </c>
    </row>
    <row r="46" spans="1:13" ht="15">
      <c r="A46" s="151"/>
      <c r="B46" s="154"/>
      <c r="C46" s="154"/>
      <c r="D46" s="154"/>
      <c r="E46" s="155"/>
      <c r="F46" s="152"/>
      <c r="G46" s="155"/>
      <c r="H46" s="152"/>
      <c r="I46" s="71" t="s">
        <v>60</v>
      </c>
      <c r="J46" s="155"/>
      <c r="K46" s="155"/>
      <c r="L46" s="155"/>
      <c r="M46" s="70">
        <v>239</v>
      </c>
    </row>
    <row r="47" spans="1:13" ht="12.75">
      <c r="A47" s="151"/>
      <c r="B47" s="154"/>
      <c r="C47" s="154"/>
      <c r="D47" s="154"/>
      <c r="E47" s="229">
        <v>8700</v>
      </c>
      <c r="F47" s="225" t="s">
        <v>58</v>
      </c>
      <c r="G47" s="199" t="s">
        <v>52</v>
      </c>
      <c r="H47" s="197" t="s">
        <v>53</v>
      </c>
      <c r="I47" s="226" t="s">
        <v>328</v>
      </c>
      <c r="J47" s="197" t="s">
        <v>45</v>
      </c>
      <c r="K47" s="197" t="s">
        <v>450</v>
      </c>
      <c r="L47" s="197">
        <v>17</v>
      </c>
      <c r="M47" s="197">
        <v>239</v>
      </c>
    </row>
    <row r="48" spans="1:13" ht="12.75">
      <c r="A48" s="151"/>
      <c r="B48" s="154"/>
      <c r="C48" s="154"/>
      <c r="D48" s="154"/>
      <c r="E48" s="154"/>
      <c r="F48" s="151"/>
      <c r="G48" s="154"/>
      <c r="H48" s="155"/>
      <c r="I48" s="155"/>
      <c r="J48" s="154"/>
      <c r="K48" s="154"/>
      <c r="L48" s="154"/>
      <c r="M48" s="155"/>
    </row>
    <row r="49" spans="1:13" ht="15">
      <c r="A49" s="151"/>
      <c r="B49" s="154"/>
      <c r="C49" s="154"/>
      <c r="D49" s="154"/>
      <c r="E49" s="155"/>
      <c r="F49" s="152"/>
      <c r="G49" s="155"/>
      <c r="H49" s="70" t="s">
        <v>31</v>
      </c>
      <c r="I49" s="71" t="s">
        <v>62</v>
      </c>
      <c r="J49" s="155"/>
      <c r="K49" s="155"/>
      <c r="L49" s="155"/>
      <c r="M49" s="70">
        <v>239</v>
      </c>
    </row>
    <row r="50" spans="1:13" ht="15">
      <c r="A50" s="152"/>
      <c r="B50" s="155"/>
      <c r="C50" s="155"/>
      <c r="D50" s="155"/>
      <c r="E50" s="78">
        <v>5800</v>
      </c>
      <c r="F50" s="112" t="s">
        <v>63</v>
      </c>
      <c r="G50" s="113" t="s">
        <v>52</v>
      </c>
      <c r="H50" s="70" t="s">
        <v>53</v>
      </c>
      <c r="I50" s="71" t="s">
        <v>451</v>
      </c>
      <c r="J50" s="70" t="s">
        <v>66</v>
      </c>
      <c r="K50" s="70" t="s">
        <v>452</v>
      </c>
      <c r="L50" s="70">
        <v>12</v>
      </c>
      <c r="M50" s="70">
        <v>239</v>
      </c>
    </row>
    <row r="51" spans="1:13" ht="30">
      <c r="A51" s="248">
        <v>3</v>
      </c>
      <c r="B51" s="249" t="s">
        <v>68</v>
      </c>
      <c r="C51" s="197" t="s">
        <v>453</v>
      </c>
      <c r="D51" s="156" t="s">
        <v>70</v>
      </c>
      <c r="E51" s="78">
        <v>5000</v>
      </c>
      <c r="F51" s="108">
        <v>8</v>
      </c>
      <c r="G51" s="113" t="s">
        <v>34</v>
      </c>
      <c r="H51" s="70" t="s">
        <v>71</v>
      </c>
      <c r="I51" s="70" t="s">
        <v>454</v>
      </c>
      <c r="J51" s="70" t="s">
        <v>36</v>
      </c>
      <c r="K51" s="70" t="s">
        <v>455</v>
      </c>
      <c r="L51" s="70">
        <v>12</v>
      </c>
      <c r="M51" s="70">
        <v>250</v>
      </c>
    </row>
    <row r="52" spans="1:13" ht="12.75">
      <c r="A52" s="151"/>
      <c r="B52" s="154"/>
      <c r="C52" s="154"/>
      <c r="D52" s="154"/>
      <c r="E52" s="158">
        <v>5000</v>
      </c>
      <c r="F52" s="167">
        <v>8</v>
      </c>
      <c r="G52" s="156" t="s">
        <v>34</v>
      </c>
      <c r="H52" s="156" t="s">
        <v>71</v>
      </c>
      <c r="I52" s="156" t="s">
        <v>39</v>
      </c>
      <c r="J52" s="156" t="s">
        <v>41</v>
      </c>
      <c r="K52" s="156" t="s">
        <v>74</v>
      </c>
      <c r="L52" s="197">
        <v>15</v>
      </c>
      <c r="M52" s="197">
        <v>239</v>
      </c>
    </row>
    <row r="53" spans="1:13" ht="12.75">
      <c r="A53" s="152"/>
      <c r="B53" s="155"/>
      <c r="C53" s="155"/>
      <c r="D53" s="155"/>
      <c r="E53" s="155"/>
      <c r="F53" s="152"/>
      <c r="G53" s="155"/>
      <c r="H53" s="155"/>
      <c r="I53" s="155"/>
      <c r="J53" s="155"/>
      <c r="K53" s="155"/>
      <c r="L53" s="155"/>
      <c r="M53" s="155"/>
    </row>
    <row r="54" spans="1:13" ht="30">
      <c r="A54" s="114">
        <v>4</v>
      </c>
      <c r="B54" s="115" t="s">
        <v>75</v>
      </c>
      <c r="C54" s="70" t="s">
        <v>453</v>
      </c>
      <c r="D54" s="14" t="s">
        <v>67</v>
      </c>
      <c r="E54" s="16" t="s">
        <v>331</v>
      </c>
      <c r="F54" s="17" t="s">
        <v>78</v>
      </c>
      <c r="G54" s="14" t="s">
        <v>190</v>
      </c>
      <c r="H54" s="14" t="s">
        <v>71</v>
      </c>
      <c r="I54" s="14" t="s">
        <v>456</v>
      </c>
      <c r="J54" s="14" t="s">
        <v>25</v>
      </c>
      <c r="K54" s="14" t="s">
        <v>67</v>
      </c>
      <c r="L54" s="70">
        <v>15</v>
      </c>
      <c r="M54" s="70">
        <v>239</v>
      </c>
    </row>
    <row r="55" spans="1:13" ht="15">
      <c r="A55" s="114">
        <v>5</v>
      </c>
      <c r="B55" s="115" t="s">
        <v>457</v>
      </c>
      <c r="C55" s="70" t="s">
        <v>81</v>
      </c>
      <c r="D55" s="70" t="s">
        <v>458</v>
      </c>
      <c r="E55" s="78">
        <v>5400</v>
      </c>
      <c r="F55" s="112" t="s">
        <v>63</v>
      </c>
      <c r="G55" s="70" t="s">
        <v>34</v>
      </c>
      <c r="H55" s="70" t="s">
        <v>53</v>
      </c>
      <c r="I55" s="70" t="s">
        <v>40</v>
      </c>
      <c r="J55" s="70" t="s">
        <v>25</v>
      </c>
      <c r="K55" s="70" t="s">
        <v>458</v>
      </c>
      <c r="L55" s="70">
        <v>17</v>
      </c>
      <c r="M55" s="70">
        <v>152</v>
      </c>
    </row>
    <row r="56" spans="1:13" ht="15">
      <c r="A56" s="254">
        <v>6</v>
      </c>
      <c r="B56" s="249" t="s">
        <v>459</v>
      </c>
      <c r="C56" s="197" t="s">
        <v>147</v>
      </c>
      <c r="D56" s="197" t="s">
        <v>460</v>
      </c>
      <c r="E56" s="229">
        <v>5000</v>
      </c>
      <c r="F56" s="225" t="s">
        <v>63</v>
      </c>
      <c r="G56" s="197" t="s">
        <v>34</v>
      </c>
      <c r="H56" s="70" t="s">
        <v>85</v>
      </c>
      <c r="I56" s="70" t="s">
        <v>40</v>
      </c>
      <c r="J56" s="197" t="s">
        <v>25</v>
      </c>
      <c r="K56" s="197" t="s">
        <v>460</v>
      </c>
      <c r="L56" s="197">
        <v>12</v>
      </c>
      <c r="M56" s="200">
        <v>250</v>
      </c>
    </row>
    <row r="57" spans="1:13" ht="15">
      <c r="A57" s="152"/>
      <c r="B57" s="155"/>
      <c r="C57" s="155"/>
      <c r="D57" s="155"/>
      <c r="E57" s="155"/>
      <c r="F57" s="152"/>
      <c r="G57" s="155"/>
      <c r="H57" s="70" t="s">
        <v>149</v>
      </c>
      <c r="I57" s="70" t="s">
        <v>101</v>
      </c>
      <c r="J57" s="155"/>
      <c r="K57" s="155"/>
      <c r="L57" s="155"/>
      <c r="M57" s="152"/>
    </row>
    <row r="58" spans="1:13" ht="12.75">
      <c r="A58" s="252" t="s">
        <v>299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55"/>
    </row>
    <row r="59" spans="1:13" ht="15">
      <c r="A59" s="248">
        <v>7</v>
      </c>
      <c r="B59" s="249" t="s">
        <v>87</v>
      </c>
      <c r="C59" s="197" t="s">
        <v>88</v>
      </c>
      <c r="D59" s="197" t="s">
        <v>89</v>
      </c>
      <c r="E59" s="113" t="s">
        <v>461</v>
      </c>
      <c r="F59" s="112" t="s">
        <v>78</v>
      </c>
      <c r="G59" s="70" t="s">
        <v>64</v>
      </c>
      <c r="H59" s="70" t="s">
        <v>53</v>
      </c>
      <c r="I59" s="70" t="s">
        <v>462</v>
      </c>
      <c r="J59" s="70" t="s">
        <v>25</v>
      </c>
      <c r="K59" s="70" t="s">
        <v>463</v>
      </c>
      <c r="L59" s="70">
        <v>12</v>
      </c>
      <c r="M59" s="197">
        <v>254</v>
      </c>
    </row>
    <row r="60" spans="1:13" ht="15">
      <c r="A60" s="151"/>
      <c r="B60" s="154"/>
      <c r="C60" s="154"/>
      <c r="D60" s="154"/>
      <c r="E60" s="113" t="s">
        <v>464</v>
      </c>
      <c r="F60" s="112" t="s">
        <v>78</v>
      </c>
      <c r="G60" s="70" t="s">
        <v>465</v>
      </c>
      <c r="H60" s="70" t="s">
        <v>53</v>
      </c>
      <c r="I60" s="70" t="s">
        <v>466</v>
      </c>
      <c r="J60" s="70" t="s">
        <v>95</v>
      </c>
      <c r="K60" s="70" t="s">
        <v>96</v>
      </c>
      <c r="L60" s="70">
        <v>14</v>
      </c>
      <c r="M60" s="154"/>
    </row>
    <row r="61" spans="1:13" ht="15">
      <c r="A61" s="151"/>
      <c r="B61" s="154"/>
      <c r="C61" s="154"/>
      <c r="D61" s="154"/>
      <c r="E61" s="113" t="s">
        <v>467</v>
      </c>
      <c r="F61" s="112" t="s">
        <v>83</v>
      </c>
      <c r="G61" s="70" t="s">
        <v>465</v>
      </c>
      <c r="H61" s="70" t="s">
        <v>122</v>
      </c>
      <c r="I61" s="70" t="s">
        <v>468</v>
      </c>
      <c r="J61" s="70" t="s">
        <v>41</v>
      </c>
      <c r="K61" s="70" t="s">
        <v>96</v>
      </c>
      <c r="L61" s="70">
        <v>14</v>
      </c>
      <c r="M61" s="154"/>
    </row>
    <row r="62" spans="1:13" ht="15">
      <c r="A62" s="151"/>
      <c r="B62" s="154"/>
      <c r="C62" s="154"/>
      <c r="D62" s="154"/>
      <c r="E62" s="199" t="s">
        <v>461</v>
      </c>
      <c r="F62" s="225" t="s">
        <v>78</v>
      </c>
      <c r="G62" s="197" t="s">
        <v>64</v>
      </c>
      <c r="H62" s="70" t="s">
        <v>23</v>
      </c>
      <c r="I62" s="70" t="s">
        <v>469</v>
      </c>
      <c r="J62" s="197" t="s">
        <v>45</v>
      </c>
      <c r="K62" s="197" t="s">
        <v>463</v>
      </c>
      <c r="L62" s="197">
        <v>12</v>
      </c>
      <c r="M62" s="154"/>
    </row>
    <row r="63" spans="1:13" ht="15">
      <c r="A63" s="152"/>
      <c r="B63" s="155"/>
      <c r="C63" s="155"/>
      <c r="D63" s="155"/>
      <c r="E63" s="155"/>
      <c r="F63" s="152"/>
      <c r="G63" s="155"/>
      <c r="H63" s="70" t="s">
        <v>28</v>
      </c>
      <c r="I63" s="70" t="s">
        <v>469</v>
      </c>
      <c r="J63" s="155"/>
      <c r="K63" s="155"/>
      <c r="L63" s="155"/>
      <c r="M63" s="155"/>
    </row>
    <row r="64" spans="1:13" ht="34.5" customHeight="1">
      <c r="A64" s="248">
        <v>8</v>
      </c>
      <c r="B64" s="249" t="s">
        <v>470</v>
      </c>
      <c r="C64" s="197" t="s">
        <v>173</v>
      </c>
      <c r="D64" s="197" t="s">
        <v>92</v>
      </c>
      <c r="E64" s="229" t="s">
        <v>161</v>
      </c>
      <c r="F64" s="225" t="s">
        <v>63</v>
      </c>
      <c r="G64" s="197" t="s">
        <v>64</v>
      </c>
      <c r="H64" s="70" t="s">
        <v>23</v>
      </c>
      <c r="I64" s="70" t="s">
        <v>471</v>
      </c>
      <c r="J64" s="197" t="s">
        <v>25</v>
      </c>
      <c r="K64" s="197" t="s">
        <v>92</v>
      </c>
      <c r="L64" s="197">
        <v>9</v>
      </c>
      <c r="M64" s="197">
        <v>254</v>
      </c>
    </row>
    <row r="65" spans="1:13" ht="24.75" customHeight="1">
      <c r="A65" s="152"/>
      <c r="B65" s="155"/>
      <c r="C65" s="155"/>
      <c r="D65" s="155"/>
      <c r="E65" s="155"/>
      <c r="F65" s="152"/>
      <c r="G65" s="155"/>
      <c r="H65" s="70" t="s">
        <v>28</v>
      </c>
      <c r="I65" s="70" t="s">
        <v>471</v>
      </c>
      <c r="J65" s="155"/>
      <c r="K65" s="155"/>
      <c r="L65" s="155"/>
      <c r="M65" s="155"/>
    </row>
    <row r="66" spans="1:13" ht="28.5">
      <c r="A66" s="114">
        <v>9</v>
      </c>
      <c r="B66" s="115" t="s">
        <v>175</v>
      </c>
      <c r="C66" s="70" t="s">
        <v>173</v>
      </c>
      <c r="D66" s="70" t="s">
        <v>176</v>
      </c>
      <c r="E66" s="78" t="s">
        <v>161</v>
      </c>
      <c r="F66" s="112" t="s">
        <v>83</v>
      </c>
      <c r="G66" s="70" t="s">
        <v>472</v>
      </c>
      <c r="H66" s="70" t="s">
        <v>28</v>
      </c>
      <c r="I66" s="70" t="s">
        <v>473</v>
      </c>
      <c r="J66" s="70" t="s">
        <v>25</v>
      </c>
      <c r="K66" s="70" t="s">
        <v>176</v>
      </c>
      <c r="L66" s="70">
        <v>11</v>
      </c>
      <c r="M66" s="70">
        <v>254</v>
      </c>
    </row>
    <row r="67" spans="1:13" ht="28.5">
      <c r="A67" s="114">
        <v>10</v>
      </c>
      <c r="B67" s="115" t="s">
        <v>200</v>
      </c>
      <c r="C67" s="70" t="s">
        <v>201</v>
      </c>
      <c r="D67" s="70" t="s">
        <v>202</v>
      </c>
      <c r="E67" s="78" t="s">
        <v>161</v>
      </c>
      <c r="F67" s="112" t="s">
        <v>83</v>
      </c>
      <c r="G67" s="70" t="s">
        <v>84</v>
      </c>
      <c r="H67" s="70" t="s">
        <v>23</v>
      </c>
      <c r="I67" s="70" t="s">
        <v>86</v>
      </c>
      <c r="J67" s="70" t="s">
        <v>164</v>
      </c>
      <c r="K67" s="70" t="s">
        <v>202</v>
      </c>
      <c r="L67" s="70">
        <v>8</v>
      </c>
      <c r="M67" s="70">
        <v>254</v>
      </c>
    </row>
    <row r="68" spans="1:13" ht="12.75">
      <c r="A68" s="263" t="s">
        <v>474</v>
      </c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55"/>
    </row>
    <row r="69" spans="1:13" ht="15">
      <c r="A69" s="248">
        <v>11</v>
      </c>
      <c r="B69" s="249" t="s">
        <v>109</v>
      </c>
      <c r="C69" s="197" t="s">
        <v>110</v>
      </c>
      <c r="D69" s="197" t="s">
        <v>37</v>
      </c>
      <c r="E69" s="109">
        <v>5600</v>
      </c>
      <c r="F69" s="262">
        <v>8</v>
      </c>
      <c r="G69" s="45" t="s">
        <v>34</v>
      </c>
      <c r="H69" s="197" t="s">
        <v>71</v>
      </c>
      <c r="I69" s="70" t="s">
        <v>475</v>
      </c>
      <c r="J69" s="70" t="s">
        <v>25</v>
      </c>
      <c r="K69" s="70" t="s">
        <v>111</v>
      </c>
      <c r="L69" s="70">
        <v>10</v>
      </c>
      <c r="M69" s="197">
        <v>257</v>
      </c>
    </row>
    <row r="70" spans="1:13" ht="15">
      <c r="A70" s="152"/>
      <c r="B70" s="155"/>
      <c r="C70" s="155"/>
      <c r="D70" s="155"/>
      <c r="E70" s="109">
        <v>6800</v>
      </c>
      <c r="F70" s="152"/>
      <c r="G70" s="45" t="s">
        <v>112</v>
      </c>
      <c r="H70" s="155"/>
      <c r="I70" s="70" t="s">
        <v>476</v>
      </c>
      <c r="J70" s="70" t="s">
        <v>36</v>
      </c>
      <c r="K70" s="70" t="s">
        <v>114</v>
      </c>
      <c r="L70" s="70">
        <v>10</v>
      </c>
      <c r="M70" s="155"/>
    </row>
    <row r="71" spans="1:13" ht="15">
      <c r="A71" s="254">
        <v>12</v>
      </c>
      <c r="B71" s="249" t="s">
        <v>139</v>
      </c>
      <c r="C71" s="197" t="s">
        <v>140</v>
      </c>
      <c r="D71" s="197" t="s">
        <v>141</v>
      </c>
      <c r="E71" s="229">
        <v>4800</v>
      </c>
      <c r="F71" s="225" t="s">
        <v>63</v>
      </c>
      <c r="G71" s="197" t="s">
        <v>142</v>
      </c>
      <c r="H71" s="200" t="s">
        <v>71</v>
      </c>
      <c r="I71" s="70" t="s">
        <v>143</v>
      </c>
      <c r="J71" s="70" t="s">
        <v>25</v>
      </c>
      <c r="K71" s="197" t="s">
        <v>141</v>
      </c>
      <c r="L71" s="70">
        <v>8</v>
      </c>
      <c r="M71" s="197">
        <v>257</v>
      </c>
    </row>
    <row r="72" spans="1:13" ht="15">
      <c r="A72" s="151"/>
      <c r="B72" s="154"/>
      <c r="C72" s="154"/>
      <c r="D72" s="154"/>
      <c r="E72" s="154"/>
      <c r="F72" s="151"/>
      <c r="G72" s="154"/>
      <c r="H72" s="152"/>
      <c r="I72" s="70" t="s">
        <v>144</v>
      </c>
      <c r="J72" s="70" t="s">
        <v>41</v>
      </c>
      <c r="K72" s="154"/>
      <c r="L72" s="70">
        <v>8</v>
      </c>
      <c r="M72" s="154"/>
    </row>
    <row r="73" spans="1:13" ht="15">
      <c r="A73" s="152"/>
      <c r="B73" s="155"/>
      <c r="C73" s="155"/>
      <c r="D73" s="155"/>
      <c r="E73" s="155"/>
      <c r="F73" s="152"/>
      <c r="G73" s="155"/>
      <c r="H73" s="70" t="s">
        <v>145</v>
      </c>
      <c r="I73" s="70" t="s">
        <v>143</v>
      </c>
      <c r="J73" s="70" t="s">
        <v>36</v>
      </c>
      <c r="K73" s="155"/>
      <c r="L73" s="70">
        <v>8</v>
      </c>
      <c r="M73" s="155"/>
    </row>
    <row r="74" spans="1:13" ht="15">
      <c r="A74" s="248">
        <v>13</v>
      </c>
      <c r="B74" s="249" t="s">
        <v>192</v>
      </c>
      <c r="C74" s="197" t="s">
        <v>140</v>
      </c>
      <c r="D74" s="197" t="s">
        <v>193</v>
      </c>
      <c r="E74" s="229" t="s">
        <v>161</v>
      </c>
      <c r="F74" s="225" t="s">
        <v>63</v>
      </c>
      <c r="G74" s="197" t="s">
        <v>142</v>
      </c>
      <c r="H74" s="197" t="s">
        <v>145</v>
      </c>
      <c r="I74" s="70" t="s">
        <v>194</v>
      </c>
      <c r="J74" s="70" t="s">
        <v>25</v>
      </c>
      <c r="K74" s="70" t="s">
        <v>195</v>
      </c>
      <c r="L74" s="70">
        <v>5</v>
      </c>
      <c r="M74" s="197">
        <v>257</v>
      </c>
    </row>
    <row r="75" spans="1:13" ht="15">
      <c r="A75" s="151"/>
      <c r="B75" s="154"/>
      <c r="C75" s="154"/>
      <c r="D75" s="154"/>
      <c r="E75" s="154"/>
      <c r="F75" s="151"/>
      <c r="G75" s="154"/>
      <c r="H75" s="155"/>
      <c r="I75" s="70" t="s">
        <v>196</v>
      </c>
      <c r="J75" s="70" t="s">
        <v>36</v>
      </c>
      <c r="K75" s="70" t="s">
        <v>197</v>
      </c>
      <c r="L75" s="70">
        <v>5</v>
      </c>
      <c r="M75" s="155"/>
    </row>
    <row r="76" spans="1:13" ht="15">
      <c r="A76" s="151"/>
      <c r="B76" s="154"/>
      <c r="C76" s="154"/>
      <c r="D76" s="154"/>
      <c r="E76" s="154"/>
      <c r="F76" s="151"/>
      <c r="G76" s="154"/>
      <c r="H76" s="197" t="s">
        <v>71</v>
      </c>
      <c r="I76" s="70" t="s">
        <v>194</v>
      </c>
      <c r="J76" s="70" t="s">
        <v>41</v>
      </c>
      <c r="K76" s="70" t="s">
        <v>198</v>
      </c>
      <c r="L76" s="70">
        <v>5</v>
      </c>
      <c r="M76" s="197">
        <v>257</v>
      </c>
    </row>
    <row r="77" spans="1:13" ht="15">
      <c r="A77" s="152"/>
      <c r="B77" s="155"/>
      <c r="C77" s="155"/>
      <c r="D77" s="155"/>
      <c r="E77" s="155"/>
      <c r="F77" s="152"/>
      <c r="G77" s="155"/>
      <c r="H77" s="155"/>
      <c r="I77" s="70" t="s">
        <v>196</v>
      </c>
      <c r="J77" s="70" t="s">
        <v>45</v>
      </c>
      <c r="K77" s="70" t="s">
        <v>199</v>
      </c>
      <c r="L77" s="70">
        <v>5</v>
      </c>
      <c r="M77" s="155"/>
    </row>
    <row r="78" spans="1:13" ht="30">
      <c r="A78" s="114">
        <v>14</v>
      </c>
      <c r="B78" s="115" t="s">
        <v>212</v>
      </c>
      <c r="C78" s="70" t="s">
        <v>110</v>
      </c>
      <c r="D78" s="70" t="s">
        <v>213</v>
      </c>
      <c r="E78" s="78" t="s">
        <v>161</v>
      </c>
      <c r="F78" s="108">
        <v>8</v>
      </c>
      <c r="G78" s="70" t="s">
        <v>22</v>
      </c>
      <c r="H78" s="70" t="s">
        <v>71</v>
      </c>
      <c r="I78" s="70" t="s">
        <v>477</v>
      </c>
      <c r="J78" s="70" t="s">
        <v>25</v>
      </c>
      <c r="K78" s="70" t="s">
        <v>213</v>
      </c>
      <c r="L78" s="70">
        <v>8</v>
      </c>
      <c r="M78" s="70">
        <v>257</v>
      </c>
    </row>
    <row r="79" spans="1:13" ht="12.75">
      <c r="A79" s="252" t="s">
        <v>478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55"/>
    </row>
    <row r="80" spans="1:13" ht="15">
      <c r="A80" s="248">
        <v>15</v>
      </c>
      <c r="B80" s="249" t="s">
        <v>102</v>
      </c>
      <c r="C80" s="197" t="s">
        <v>103</v>
      </c>
      <c r="D80" s="197" t="s">
        <v>104</v>
      </c>
      <c r="E80" s="78">
        <v>4400</v>
      </c>
      <c r="F80" s="225" t="s">
        <v>63</v>
      </c>
      <c r="G80" s="70" t="s">
        <v>22</v>
      </c>
      <c r="H80" s="197" t="s">
        <v>105</v>
      </c>
      <c r="I80" s="70" t="s">
        <v>106</v>
      </c>
      <c r="J80" s="70" t="s">
        <v>25</v>
      </c>
      <c r="K80" s="70" t="s">
        <v>73</v>
      </c>
      <c r="L80" s="70">
        <v>10</v>
      </c>
      <c r="M80" s="197">
        <v>254</v>
      </c>
    </row>
    <row r="81" spans="1:13" ht="15">
      <c r="A81" s="152"/>
      <c r="B81" s="155"/>
      <c r="C81" s="155"/>
      <c r="D81" s="155"/>
      <c r="E81" s="78">
        <v>4600</v>
      </c>
      <c r="F81" s="152"/>
      <c r="G81" s="70" t="s">
        <v>34</v>
      </c>
      <c r="H81" s="155"/>
      <c r="I81" s="70" t="s">
        <v>107</v>
      </c>
      <c r="J81" s="70" t="s">
        <v>36</v>
      </c>
      <c r="K81" s="70" t="s">
        <v>108</v>
      </c>
      <c r="L81" s="70">
        <v>10</v>
      </c>
      <c r="M81" s="155"/>
    </row>
    <row r="82" spans="1:13" ht="15">
      <c r="A82" s="248">
        <v>16</v>
      </c>
      <c r="B82" s="249" t="s">
        <v>184</v>
      </c>
      <c r="C82" s="197" t="s">
        <v>103</v>
      </c>
      <c r="D82" s="199" t="s">
        <v>180</v>
      </c>
      <c r="E82" s="229" t="s">
        <v>161</v>
      </c>
      <c r="F82" s="225" t="s">
        <v>63</v>
      </c>
      <c r="G82" s="70" t="s">
        <v>22</v>
      </c>
      <c r="H82" s="197" t="s">
        <v>105</v>
      </c>
      <c r="I82" s="70" t="s">
        <v>185</v>
      </c>
      <c r="J82" s="70" t="s">
        <v>25</v>
      </c>
      <c r="K82" s="70" t="s">
        <v>114</v>
      </c>
      <c r="L82" s="70">
        <v>8</v>
      </c>
      <c r="M82" s="197">
        <v>254</v>
      </c>
    </row>
    <row r="83" spans="1:13" ht="15">
      <c r="A83" s="151"/>
      <c r="B83" s="154"/>
      <c r="C83" s="154"/>
      <c r="D83" s="154"/>
      <c r="E83" s="154"/>
      <c r="F83" s="151"/>
      <c r="G83" s="70" t="s">
        <v>34</v>
      </c>
      <c r="H83" s="154"/>
      <c r="I83" s="70" t="s">
        <v>186</v>
      </c>
      <c r="J83" s="70" t="s">
        <v>36</v>
      </c>
      <c r="K83" s="70" t="s">
        <v>187</v>
      </c>
      <c r="L83" s="70">
        <v>6</v>
      </c>
      <c r="M83" s="154"/>
    </row>
    <row r="84" spans="1:13" ht="15">
      <c r="A84" s="151"/>
      <c r="B84" s="154"/>
      <c r="C84" s="154"/>
      <c r="D84" s="154"/>
      <c r="E84" s="154"/>
      <c r="F84" s="151"/>
      <c r="G84" s="70" t="s">
        <v>34</v>
      </c>
      <c r="H84" s="154"/>
      <c r="I84" s="70" t="s">
        <v>188</v>
      </c>
      <c r="J84" s="70" t="s">
        <v>41</v>
      </c>
      <c r="K84" s="70" t="s">
        <v>189</v>
      </c>
      <c r="L84" s="70">
        <v>8</v>
      </c>
      <c r="M84" s="154"/>
    </row>
    <row r="85" spans="1:13" ht="15">
      <c r="A85" s="152"/>
      <c r="B85" s="155"/>
      <c r="C85" s="155"/>
      <c r="D85" s="155"/>
      <c r="E85" s="155"/>
      <c r="F85" s="152"/>
      <c r="G85" s="70" t="s">
        <v>190</v>
      </c>
      <c r="H85" s="155"/>
      <c r="I85" s="70" t="s">
        <v>191</v>
      </c>
      <c r="J85" s="70" t="s">
        <v>45</v>
      </c>
      <c r="K85" s="70" t="s">
        <v>176</v>
      </c>
      <c r="L85" s="70">
        <v>6</v>
      </c>
      <c r="M85" s="155"/>
    </row>
    <row r="86" spans="1:13" ht="12.75">
      <c r="A86" s="261" t="s">
        <v>479</v>
      </c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55"/>
    </row>
    <row r="87" spans="1:13" ht="15">
      <c r="A87" s="248">
        <v>17</v>
      </c>
      <c r="B87" s="249" t="s">
        <v>120</v>
      </c>
      <c r="C87" s="197" t="s">
        <v>121</v>
      </c>
      <c r="D87" s="45" t="s">
        <v>61</v>
      </c>
      <c r="E87" s="229">
        <v>3300</v>
      </c>
      <c r="F87" s="225" t="s">
        <v>83</v>
      </c>
      <c r="G87" s="197" t="s">
        <v>34</v>
      </c>
      <c r="H87" s="70" t="s">
        <v>122</v>
      </c>
      <c r="I87" s="70" t="s">
        <v>44</v>
      </c>
      <c r="J87" s="70" t="s">
        <v>25</v>
      </c>
      <c r="K87" s="70" t="s">
        <v>61</v>
      </c>
      <c r="L87" s="70">
        <v>12</v>
      </c>
      <c r="M87" s="197">
        <v>252</v>
      </c>
    </row>
    <row r="88" spans="1:13" ht="15">
      <c r="A88" s="151"/>
      <c r="B88" s="154"/>
      <c r="C88" s="154"/>
      <c r="D88" s="45" t="s">
        <v>73</v>
      </c>
      <c r="E88" s="154"/>
      <c r="F88" s="151"/>
      <c r="G88" s="154"/>
      <c r="H88" s="70" t="s">
        <v>122</v>
      </c>
      <c r="I88" s="70" t="s">
        <v>40</v>
      </c>
      <c r="J88" s="70" t="s">
        <v>36</v>
      </c>
      <c r="K88" s="45" t="s">
        <v>73</v>
      </c>
      <c r="L88" s="70">
        <v>12</v>
      </c>
      <c r="M88" s="154"/>
    </row>
    <row r="89" spans="1:13" ht="15">
      <c r="A89" s="152"/>
      <c r="B89" s="155"/>
      <c r="C89" s="155"/>
      <c r="D89" s="70" t="s">
        <v>123</v>
      </c>
      <c r="E89" s="155"/>
      <c r="F89" s="152"/>
      <c r="G89" s="155"/>
      <c r="H89" s="70" t="s">
        <v>122</v>
      </c>
      <c r="I89" s="70" t="s">
        <v>124</v>
      </c>
      <c r="J89" s="70" t="s">
        <v>41</v>
      </c>
      <c r="K89" s="70" t="s">
        <v>123</v>
      </c>
      <c r="L89" s="70">
        <v>12</v>
      </c>
      <c r="M89" s="155"/>
    </row>
    <row r="90" spans="1:13" ht="15">
      <c r="A90" s="248">
        <v>18</v>
      </c>
      <c r="B90" s="249" t="s">
        <v>150</v>
      </c>
      <c r="C90" s="197" t="s">
        <v>480</v>
      </c>
      <c r="D90" s="197" t="s">
        <v>117</v>
      </c>
      <c r="E90" s="229">
        <v>4800</v>
      </c>
      <c r="F90" s="225" t="s">
        <v>63</v>
      </c>
      <c r="G90" s="197" t="s">
        <v>481</v>
      </c>
      <c r="H90" s="45" t="s">
        <v>28</v>
      </c>
      <c r="I90" s="197" t="s">
        <v>33</v>
      </c>
      <c r="J90" s="197" t="s">
        <v>25</v>
      </c>
      <c r="K90" s="197" t="s">
        <v>155</v>
      </c>
      <c r="L90" s="197">
        <v>10</v>
      </c>
      <c r="M90" s="197">
        <v>252</v>
      </c>
    </row>
    <row r="91" spans="1:13" ht="15">
      <c r="A91" s="151"/>
      <c r="B91" s="154"/>
      <c r="C91" s="154"/>
      <c r="D91" s="154"/>
      <c r="E91" s="154"/>
      <c r="F91" s="151"/>
      <c r="G91" s="155"/>
      <c r="H91" s="45" t="s">
        <v>31</v>
      </c>
      <c r="I91" s="155"/>
      <c r="J91" s="155"/>
      <c r="K91" s="155"/>
      <c r="L91" s="155"/>
      <c r="M91" s="155"/>
    </row>
    <row r="92" spans="1:13" ht="15">
      <c r="A92" s="151"/>
      <c r="B92" s="154"/>
      <c r="C92" s="154"/>
      <c r="D92" s="154"/>
      <c r="E92" s="154"/>
      <c r="F92" s="151"/>
      <c r="G92" s="197" t="s">
        <v>153</v>
      </c>
      <c r="H92" s="45" t="s">
        <v>28</v>
      </c>
      <c r="I92" s="197" t="s">
        <v>35</v>
      </c>
      <c r="J92" s="197" t="s">
        <v>36</v>
      </c>
      <c r="K92" s="197" t="s">
        <v>482</v>
      </c>
      <c r="L92" s="197">
        <v>10</v>
      </c>
      <c r="M92" s="197">
        <v>252</v>
      </c>
    </row>
    <row r="93" spans="1:13" ht="15">
      <c r="A93" s="152"/>
      <c r="B93" s="155"/>
      <c r="C93" s="155"/>
      <c r="D93" s="155"/>
      <c r="E93" s="155"/>
      <c r="F93" s="152"/>
      <c r="G93" s="155"/>
      <c r="H93" s="45" t="s">
        <v>31</v>
      </c>
      <c r="I93" s="155"/>
      <c r="J93" s="155"/>
      <c r="K93" s="155"/>
      <c r="L93" s="155"/>
      <c r="M93" s="155"/>
    </row>
    <row r="94" spans="1:13" ht="15">
      <c r="A94" s="248">
        <v>19</v>
      </c>
      <c r="B94" s="249" t="s">
        <v>158</v>
      </c>
      <c r="C94" s="197" t="s">
        <v>159</v>
      </c>
      <c r="D94" s="197" t="s">
        <v>169</v>
      </c>
      <c r="E94" s="229" t="s">
        <v>161</v>
      </c>
      <c r="F94" s="225">
        <v>8</v>
      </c>
      <c r="G94" s="197" t="s">
        <v>162</v>
      </c>
      <c r="H94" s="197" t="s">
        <v>23</v>
      </c>
      <c r="I94" s="70" t="s">
        <v>483</v>
      </c>
      <c r="J94" s="197" t="s">
        <v>164</v>
      </c>
      <c r="K94" s="197" t="s">
        <v>169</v>
      </c>
      <c r="L94" s="197">
        <v>24</v>
      </c>
      <c r="M94" s="70">
        <v>259</v>
      </c>
    </row>
    <row r="95" spans="1:13" ht="25.5" customHeight="1">
      <c r="A95" s="151"/>
      <c r="B95" s="154"/>
      <c r="C95" s="154"/>
      <c r="D95" s="154"/>
      <c r="E95" s="154"/>
      <c r="F95" s="151"/>
      <c r="G95" s="154"/>
      <c r="H95" s="155"/>
      <c r="I95" s="70" t="s">
        <v>484</v>
      </c>
      <c r="J95" s="154"/>
      <c r="K95" s="154"/>
      <c r="L95" s="154"/>
      <c r="M95" s="70">
        <v>257</v>
      </c>
    </row>
    <row r="96" spans="1:13" ht="15">
      <c r="A96" s="151"/>
      <c r="B96" s="154"/>
      <c r="C96" s="154"/>
      <c r="D96" s="154"/>
      <c r="E96" s="154"/>
      <c r="F96" s="151"/>
      <c r="G96" s="154"/>
      <c r="H96" s="197" t="s">
        <v>28</v>
      </c>
      <c r="I96" s="70" t="s">
        <v>483</v>
      </c>
      <c r="J96" s="154"/>
      <c r="K96" s="154"/>
      <c r="L96" s="154"/>
      <c r="M96" s="70">
        <v>254</v>
      </c>
    </row>
    <row r="97" spans="1:13" ht="15">
      <c r="A97" s="152"/>
      <c r="B97" s="155"/>
      <c r="C97" s="155"/>
      <c r="D97" s="155"/>
      <c r="E97" s="155"/>
      <c r="F97" s="152"/>
      <c r="G97" s="155"/>
      <c r="H97" s="155"/>
      <c r="I97" s="70" t="s">
        <v>484</v>
      </c>
      <c r="J97" s="155"/>
      <c r="K97" s="155"/>
      <c r="L97" s="155"/>
      <c r="M97" s="70">
        <v>257</v>
      </c>
    </row>
    <row r="98" spans="1:13" ht="15">
      <c r="A98" s="248">
        <v>20</v>
      </c>
      <c r="B98" s="249" t="s">
        <v>165</v>
      </c>
      <c r="C98" s="226" t="s">
        <v>166</v>
      </c>
      <c r="D98" s="197" t="s">
        <v>134</v>
      </c>
      <c r="E98" s="250" t="s">
        <v>161</v>
      </c>
      <c r="F98" s="251">
        <v>4</v>
      </c>
      <c r="G98" s="226" t="s">
        <v>167</v>
      </c>
      <c r="H98" s="197" t="s">
        <v>149</v>
      </c>
      <c r="I98" s="71" t="s">
        <v>168</v>
      </c>
      <c r="J98" s="71" t="s">
        <v>25</v>
      </c>
      <c r="K98" s="70" t="s">
        <v>169</v>
      </c>
      <c r="L98" s="71">
        <v>5</v>
      </c>
      <c r="M98" s="226">
        <v>252</v>
      </c>
    </row>
    <row r="99" spans="1:13" ht="15">
      <c r="A99" s="152"/>
      <c r="B99" s="155"/>
      <c r="C99" s="155"/>
      <c r="D99" s="155"/>
      <c r="E99" s="155"/>
      <c r="F99" s="152"/>
      <c r="G99" s="155"/>
      <c r="H99" s="155"/>
      <c r="I99" s="71" t="s">
        <v>170</v>
      </c>
      <c r="J99" s="71" t="s">
        <v>36</v>
      </c>
      <c r="K99" s="70" t="s">
        <v>171</v>
      </c>
      <c r="L99" s="71">
        <v>5</v>
      </c>
      <c r="M99" s="155"/>
    </row>
    <row r="100" spans="1:13" ht="28.5">
      <c r="A100" s="114">
        <v>21</v>
      </c>
      <c r="B100" s="115" t="s">
        <v>203</v>
      </c>
      <c r="C100" s="70" t="s">
        <v>121</v>
      </c>
      <c r="D100" s="70" t="s">
        <v>485</v>
      </c>
      <c r="E100" s="78" t="s">
        <v>204</v>
      </c>
      <c r="F100" s="112" t="s">
        <v>83</v>
      </c>
      <c r="G100" s="70" t="s">
        <v>167</v>
      </c>
      <c r="H100" s="70" t="s">
        <v>122</v>
      </c>
      <c r="I100" s="70" t="s">
        <v>205</v>
      </c>
      <c r="J100" s="70" t="s">
        <v>164</v>
      </c>
      <c r="K100" s="70" t="s">
        <v>67</v>
      </c>
      <c r="L100" s="70">
        <v>8</v>
      </c>
      <c r="M100" s="70">
        <v>252</v>
      </c>
    </row>
    <row r="101" spans="1:13" ht="12.75">
      <c r="A101" s="252" t="s">
        <v>312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55"/>
    </row>
    <row r="102" spans="1:13" ht="15">
      <c r="A102" s="248">
        <v>22</v>
      </c>
      <c r="B102" s="249" t="s">
        <v>115</v>
      </c>
      <c r="C102" s="197" t="s">
        <v>116</v>
      </c>
      <c r="D102" s="197" t="s">
        <v>117</v>
      </c>
      <c r="E102" s="229">
        <v>5400</v>
      </c>
      <c r="F102" s="225" t="s">
        <v>118</v>
      </c>
      <c r="G102" s="197" t="s">
        <v>34</v>
      </c>
      <c r="H102" s="197" t="s">
        <v>85</v>
      </c>
      <c r="I102" s="45" t="s">
        <v>44</v>
      </c>
      <c r="J102" s="45" t="s">
        <v>25</v>
      </c>
      <c r="K102" s="70" t="s">
        <v>111</v>
      </c>
      <c r="L102" s="70">
        <v>12</v>
      </c>
      <c r="M102" s="197">
        <v>257</v>
      </c>
    </row>
    <row r="103" spans="1:13" ht="15">
      <c r="A103" s="151"/>
      <c r="B103" s="154"/>
      <c r="C103" s="154"/>
      <c r="D103" s="154"/>
      <c r="E103" s="154"/>
      <c r="F103" s="151"/>
      <c r="G103" s="154"/>
      <c r="H103" s="154"/>
      <c r="I103" s="45" t="s">
        <v>40</v>
      </c>
      <c r="J103" s="45" t="s">
        <v>36</v>
      </c>
      <c r="K103" s="70" t="s">
        <v>114</v>
      </c>
      <c r="L103" s="70">
        <v>15</v>
      </c>
      <c r="M103" s="154"/>
    </row>
    <row r="104" spans="1:13" ht="15">
      <c r="A104" s="151"/>
      <c r="B104" s="154"/>
      <c r="C104" s="154"/>
      <c r="D104" s="154"/>
      <c r="E104" s="154"/>
      <c r="F104" s="151"/>
      <c r="G104" s="154"/>
      <c r="H104" s="154"/>
      <c r="I104" s="45" t="s">
        <v>35</v>
      </c>
      <c r="J104" s="45" t="s">
        <v>41</v>
      </c>
      <c r="K104" s="70" t="s">
        <v>129</v>
      </c>
      <c r="L104" s="70">
        <v>15</v>
      </c>
      <c r="M104" s="154"/>
    </row>
    <row r="105" spans="1:13" ht="15">
      <c r="A105" s="151"/>
      <c r="B105" s="154"/>
      <c r="C105" s="154"/>
      <c r="D105" s="154"/>
      <c r="E105" s="154"/>
      <c r="F105" s="151"/>
      <c r="G105" s="154"/>
      <c r="H105" s="155"/>
      <c r="I105" s="45" t="s">
        <v>39</v>
      </c>
      <c r="J105" s="45" t="s">
        <v>45</v>
      </c>
      <c r="K105" s="70" t="s">
        <v>486</v>
      </c>
      <c r="L105" s="70">
        <v>15</v>
      </c>
      <c r="M105" s="155"/>
    </row>
    <row r="106" spans="1:13" ht="15">
      <c r="A106" s="151"/>
      <c r="B106" s="154"/>
      <c r="C106" s="154"/>
      <c r="D106" s="154"/>
      <c r="E106" s="154"/>
      <c r="F106" s="151"/>
      <c r="G106" s="154"/>
      <c r="H106" s="197" t="s">
        <v>122</v>
      </c>
      <c r="I106" s="45" t="s">
        <v>44</v>
      </c>
      <c r="J106" s="45" t="s">
        <v>25</v>
      </c>
      <c r="K106" s="70" t="s">
        <v>111</v>
      </c>
      <c r="L106" s="70">
        <v>15</v>
      </c>
      <c r="M106" s="197">
        <v>250</v>
      </c>
    </row>
    <row r="107" spans="1:13" ht="15">
      <c r="A107" s="151"/>
      <c r="B107" s="154"/>
      <c r="C107" s="154"/>
      <c r="D107" s="154"/>
      <c r="E107" s="154"/>
      <c r="F107" s="151"/>
      <c r="G107" s="154"/>
      <c r="H107" s="154"/>
      <c r="I107" s="45" t="s">
        <v>40</v>
      </c>
      <c r="J107" s="45" t="s">
        <v>36</v>
      </c>
      <c r="K107" s="70" t="s">
        <v>114</v>
      </c>
      <c r="L107" s="70">
        <v>15</v>
      </c>
      <c r="M107" s="154"/>
    </row>
    <row r="108" spans="1:13" ht="15">
      <c r="A108" s="151"/>
      <c r="B108" s="154"/>
      <c r="C108" s="154"/>
      <c r="D108" s="154"/>
      <c r="E108" s="154"/>
      <c r="F108" s="151"/>
      <c r="G108" s="154"/>
      <c r="H108" s="154"/>
      <c r="I108" s="45" t="s">
        <v>35</v>
      </c>
      <c r="J108" s="45" t="s">
        <v>41</v>
      </c>
      <c r="K108" s="70" t="s">
        <v>129</v>
      </c>
      <c r="L108" s="70">
        <v>15</v>
      </c>
      <c r="M108" s="154"/>
    </row>
    <row r="109" spans="1:13" ht="15">
      <c r="A109" s="152"/>
      <c r="B109" s="155"/>
      <c r="C109" s="155"/>
      <c r="D109" s="155"/>
      <c r="E109" s="155"/>
      <c r="F109" s="152"/>
      <c r="G109" s="155"/>
      <c r="H109" s="155"/>
      <c r="I109" s="45" t="s">
        <v>39</v>
      </c>
      <c r="J109" s="45" t="s">
        <v>45</v>
      </c>
      <c r="K109" s="70" t="s">
        <v>486</v>
      </c>
      <c r="L109" s="70">
        <v>15</v>
      </c>
      <c r="M109" s="155"/>
    </row>
    <row r="110" spans="1:13" ht="15">
      <c r="A110" s="254">
        <v>23</v>
      </c>
      <c r="B110" s="258" t="s">
        <v>178</v>
      </c>
      <c r="C110" s="239" t="s">
        <v>121</v>
      </c>
      <c r="D110" s="259" t="s">
        <v>256</v>
      </c>
      <c r="E110" s="260" t="s">
        <v>161</v>
      </c>
      <c r="F110" s="116" t="s">
        <v>83</v>
      </c>
      <c r="G110" s="98" t="s">
        <v>34</v>
      </c>
      <c r="H110" s="45" t="s">
        <v>23</v>
      </c>
      <c r="I110" s="98" t="s">
        <v>91</v>
      </c>
      <c r="J110" s="98" t="s">
        <v>25</v>
      </c>
      <c r="K110" s="98" t="s">
        <v>487</v>
      </c>
      <c r="L110" s="98">
        <v>8</v>
      </c>
      <c r="M110" s="45">
        <v>252</v>
      </c>
    </row>
    <row r="111" spans="1:13" ht="12.75">
      <c r="A111" s="151"/>
      <c r="B111" s="154"/>
      <c r="C111" s="154"/>
      <c r="D111" s="154"/>
      <c r="E111" s="154"/>
      <c r="F111" s="225" t="s">
        <v>83</v>
      </c>
      <c r="G111" s="197" t="s">
        <v>84</v>
      </c>
      <c r="H111" s="200" t="s">
        <v>23</v>
      </c>
      <c r="I111" s="197" t="s">
        <v>98</v>
      </c>
      <c r="J111" s="197" t="s">
        <v>36</v>
      </c>
      <c r="K111" s="197" t="s">
        <v>258</v>
      </c>
      <c r="L111" s="197">
        <v>8</v>
      </c>
      <c r="M111" s="197">
        <v>252</v>
      </c>
    </row>
    <row r="112" spans="1:13" ht="12.75">
      <c r="A112" s="152"/>
      <c r="B112" s="155"/>
      <c r="C112" s="155"/>
      <c r="D112" s="155"/>
      <c r="E112" s="155"/>
      <c r="F112" s="152"/>
      <c r="G112" s="155"/>
      <c r="H112" s="152"/>
      <c r="I112" s="155"/>
      <c r="J112" s="155"/>
      <c r="K112" s="155"/>
      <c r="L112" s="155"/>
      <c r="M112" s="155"/>
    </row>
    <row r="113" spans="1:13" ht="15">
      <c r="A113" s="254">
        <v>24</v>
      </c>
      <c r="B113" s="254" t="s">
        <v>220</v>
      </c>
      <c r="C113" s="200" t="s">
        <v>116</v>
      </c>
      <c r="D113" s="200" t="s">
        <v>92</v>
      </c>
      <c r="E113" s="255" t="s">
        <v>161</v>
      </c>
      <c r="F113" s="255">
        <v>8</v>
      </c>
      <c r="G113" s="200" t="s">
        <v>34</v>
      </c>
      <c r="H113" s="200" t="s">
        <v>53</v>
      </c>
      <c r="I113" s="45" t="s">
        <v>174</v>
      </c>
      <c r="J113" s="45" t="s">
        <v>25</v>
      </c>
      <c r="K113" s="45" t="s">
        <v>213</v>
      </c>
      <c r="L113" s="45">
        <v>10</v>
      </c>
      <c r="M113" s="200">
        <v>250</v>
      </c>
    </row>
    <row r="114" spans="1:13" ht="15">
      <c r="A114" s="152"/>
      <c r="B114" s="152"/>
      <c r="C114" s="152"/>
      <c r="D114" s="152"/>
      <c r="E114" s="152"/>
      <c r="F114" s="152"/>
      <c r="G114" s="152"/>
      <c r="H114" s="152"/>
      <c r="I114" s="45" t="s">
        <v>101</v>
      </c>
      <c r="J114" s="45" t="s">
        <v>36</v>
      </c>
      <c r="K114" s="45" t="s">
        <v>111</v>
      </c>
      <c r="L114" s="45">
        <v>10</v>
      </c>
      <c r="M114" s="152"/>
    </row>
    <row r="115" spans="1:13" ht="14.25">
      <c r="A115" s="257" t="s">
        <v>488</v>
      </c>
      <c r="B115" s="174"/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</row>
    <row r="116" spans="1:13" ht="15">
      <c r="A116" s="254">
        <v>25</v>
      </c>
      <c r="B116" s="254" t="s">
        <v>125</v>
      </c>
      <c r="C116" s="200" t="s">
        <v>126</v>
      </c>
      <c r="D116" s="200" t="s">
        <v>127</v>
      </c>
      <c r="E116" s="255">
        <v>5200</v>
      </c>
      <c r="F116" s="256" t="s">
        <v>83</v>
      </c>
      <c r="G116" s="253" t="s">
        <v>84</v>
      </c>
      <c r="H116" s="200" t="s">
        <v>85</v>
      </c>
      <c r="I116" s="45" t="s">
        <v>130</v>
      </c>
      <c r="J116" s="45" t="s">
        <v>36</v>
      </c>
      <c r="K116" s="45" t="s">
        <v>111</v>
      </c>
      <c r="L116" s="45">
        <v>8</v>
      </c>
      <c r="M116" s="200">
        <v>259</v>
      </c>
    </row>
    <row r="117" spans="1:13" ht="15">
      <c r="A117" s="151"/>
      <c r="B117" s="151"/>
      <c r="C117" s="151"/>
      <c r="D117" s="151"/>
      <c r="E117" s="151"/>
      <c r="F117" s="151"/>
      <c r="G117" s="151"/>
      <c r="H117" s="152"/>
      <c r="I117" s="45" t="s">
        <v>98</v>
      </c>
      <c r="J117" s="45" t="s">
        <v>41</v>
      </c>
      <c r="K117" s="45" t="s">
        <v>111</v>
      </c>
      <c r="L117" s="45">
        <v>8</v>
      </c>
      <c r="M117" s="151"/>
    </row>
    <row r="118" spans="1:13" ht="15">
      <c r="A118" s="152"/>
      <c r="B118" s="152"/>
      <c r="C118" s="152"/>
      <c r="D118" s="152"/>
      <c r="E118" s="152"/>
      <c r="F118" s="152"/>
      <c r="G118" s="152"/>
      <c r="H118" s="45" t="s">
        <v>131</v>
      </c>
      <c r="I118" s="45" t="s">
        <v>132</v>
      </c>
      <c r="J118" s="45" t="s">
        <v>45</v>
      </c>
      <c r="K118" s="45" t="s">
        <v>111</v>
      </c>
      <c r="L118" s="45">
        <v>8</v>
      </c>
      <c r="M118" s="152"/>
    </row>
    <row r="119" spans="1:13" ht="30">
      <c r="A119" s="37">
        <v>26</v>
      </c>
      <c r="B119" s="115" t="s">
        <v>489</v>
      </c>
      <c r="C119" s="70" t="s">
        <v>126</v>
      </c>
      <c r="D119" s="70" t="s">
        <v>134</v>
      </c>
      <c r="E119" s="78">
        <v>5400</v>
      </c>
      <c r="F119" s="108">
        <v>8</v>
      </c>
      <c r="G119" s="70" t="s">
        <v>34</v>
      </c>
      <c r="H119" s="70" t="s">
        <v>105</v>
      </c>
      <c r="I119" s="70" t="s">
        <v>135</v>
      </c>
      <c r="J119" s="70" t="s">
        <v>25</v>
      </c>
      <c r="K119" s="70" t="s">
        <v>134</v>
      </c>
      <c r="L119" s="70">
        <v>10</v>
      </c>
      <c r="M119" s="70">
        <v>259</v>
      </c>
    </row>
    <row r="120" spans="1:13" ht="30">
      <c r="A120" s="37">
        <v>27</v>
      </c>
      <c r="B120" s="115" t="s">
        <v>490</v>
      </c>
      <c r="C120" s="70" t="s">
        <v>126</v>
      </c>
      <c r="D120" s="70" t="s">
        <v>137</v>
      </c>
      <c r="E120" s="78">
        <v>5400</v>
      </c>
      <c r="F120" s="112" t="s">
        <v>63</v>
      </c>
      <c r="G120" s="70" t="s">
        <v>34</v>
      </c>
      <c r="H120" s="70" t="s">
        <v>105</v>
      </c>
      <c r="I120" s="70" t="s">
        <v>138</v>
      </c>
      <c r="J120" s="70" t="s">
        <v>25</v>
      </c>
      <c r="K120" s="70" t="s">
        <v>137</v>
      </c>
      <c r="L120" s="70">
        <v>10</v>
      </c>
      <c r="M120" s="70">
        <v>259</v>
      </c>
    </row>
    <row r="121" spans="1:13" ht="30">
      <c r="A121" s="114">
        <v>28</v>
      </c>
      <c r="B121" s="115" t="s">
        <v>491</v>
      </c>
      <c r="C121" s="70" t="s">
        <v>126</v>
      </c>
      <c r="D121" s="70" t="s">
        <v>209</v>
      </c>
      <c r="E121" s="78" t="s">
        <v>204</v>
      </c>
      <c r="F121" s="112" t="s">
        <v>63</v>
      </c>
      <c r="G121" s="70" t="s">
        <v>210</v>
      </c>
      <c r="H121" s="70" t="s">
        <v>105</v>
      </c>
      <c r="I121" s="70" t="s">
        <v>211</v>
      </c>
      <c r="J121" s="70" t="s">
        <v>164</v>
      </c>
      <c r="K121" s="70" t="s">
        <v>209</v>
      </c>
      <c r="L121" s="70">
        <v>6</v>
      </c>
      <c r="M121" s="70">
        <v>259</v>
      </c>
    </row>
  </sheetData>
  <mergeCells count="257">
    <mergeCell ref="D17:D37"/>
    <mergeCell ref="E17:E19"/>
    <mergeCell ref="E20:E25"/>
    <mergeCell ref="E26:E31"/>
    <mergeCell ref="F17:F19"/>
    <mergeCell ref="G17:G19"/>
    <mergeCell ref="J17:J19"/>
    <mergeCell ref="K17:K19"/>
    <mergeCell ref="H22:H23"/>
    <mergeCell ref="H24:H25"/>
    <mergeCell ref="F26:F31"/>
    <mergeCell ref="G26:G31"/>
    <mergeCell ref="H26:H27"/>
    <mergeCell ref="J26:J31"/>
    <mergeCell ref="K26:K31"/>
    <mergeCell ref="E32:E37"/>
    <mergeCell ref="J43:J46"/>
    <mergeCell ref="K43:K46"/>
    <mergeCell ref="L43:L46"/>
    <mergeCell ref="K52:K53"/>
    <mergeCell ref="L52:L53"/>
    <mergeCell ref="M52:M53"/>
    <mergeCell ref="K62:K63"/>
    <mergeCell ref="L62:L63"/>
    <mergeCell ref="J64:J65"/>
    <mergeCell ref="K64:K65"/>
    <mergeCell ref="L64:L65"/>
    <mergeCell ref="M64:M65"/>
    <mergeCell ref="J52:J53"/>
    <mergeCell ref="J56:J57"/>
    <mergeCell ref="K56:K57"/>
    <mergeCell ref="L56:L57"/>
    <mergeCell ref="M56:M57"/>
    <mergeCell ref="M59:M63"/>
    <mergeCell ref="J62:J63"/>
    <mergeCell ref="J47:J49"/>
    <mergeCell ref="K47:K49"/>
    <mergeCell ref="B64:B65"/>
    <mergeCell ref="C64:C65"/>
    <mergeCell ref="D64:D65"/>
    <mergeCell ref="E64:E65"/>
    <mergeCell ref="F64:F65"/>
    <mergeCell ref="G64:G65"/>
    <mergeCell ref="H52:H53"/>
    <mergeCell ref="I52:I53"/>
    <mergeCell ref="F32:F37"/>
    <mergeCell ref="B38:B50"/>
    <mergeCell ref="C38:C50"/>
    <mergeCell ref="D38:D50"/>
    <mergeCell ref="F38:F39"/>
    <mergeCell ref="F40:F42"/>
    <mergeCell ref="F47:F49"/>
    <mergeCell ref="H47:H48"/>
    <mergeCell ref="I47:I48"/>
    <mergeCell ref="E43:E46"/>
    <mergeCell ref="E56:E57"/>
    <mergeCell ref="F56:F57"/>
    <mergeCell ref="G56:G57"/>
    <mergeCell ref="B51:B53"/>
    <mergeCell ref="C51:C53"/>
    <mergeCell ref="D51:D53"/>
    <mergeCell ref="F43:F46"/>
    <mergeCell ref="E47:E49"/>
    <mergeCell ref="G43:G46"/>
    <mergeCell ref="H45:H46"/>
    <mergeCell ref="G47:G49"/>
    <mergeCell ref="B59:B63"/>
    <mergeCell ref="C59:C63"/>
    <mergeCell ref="E62:E63"/>
    <mergeCell ref="F62:F63"/>
    <mergeCell ref="G62:G63"/>
    <mergeCell ref="E52:E53"/>
    <mergeCell ref="F52:F53"/>
    <mergeCell ref="G52:G53"/>
    <mergeCell ref="F20:F25"/>
    <mergeCell ref="G20:G25"/>
    <mergeCell ref="H20:H21"/>
    <mergeCell ref="J20:J25"/>
    <mergeCell ref="K20:K25"/>
    <mergeCell ref="L20:L25"/>
    <mergeCell ref="H28:H29"/>
    <mergeCell ref="H30:H31"/>
    <mergeCell ref="E40:E42"/>
    <mergeCell ref="G40:G42"/>
    <mergeCell ref="H41:H42"/>
    <mergeCell ref="L26:L31"/>
    <mergeCell ref="J32:J37"/>
    <mergeCell ref="K32:K37"/>
    <mergeCell ref="J38:J39"/>
    <mergeCell ref="K38:K39"/>
    <mergeCell ref="L38:L39"/>
    <mergeCell ref="K40:K42"/>
    <mergeCell ref="L40:L42"/>
    <mergeCell ref="J40:J42"/>
    <mergeCell ref="F80:F81"/>
    <mergeCell ref="A82:A85"/>
    <mergeCell ref="I2:M2"/>
    <mergeCell ref="A12:M12"/>
    <mergeCell ref="A13:M13"/>
    <mergeCell ref="A16:M16"/>
    <mergeCell ref="A17:A37"/>
    <mergeCell ref="B17:B37"/>
    <mergeCell ref="C17:C37"/>
    <mergeCell ref="L32:L37"/>
    <mergeCell ref="E38:E39"/>
    <mergeCell ref="G32:G37"/>
    <mergeCell ref="H32:H33"/>
    <mergeCell ref="H34:H35"/>
    <mergeCell ref="H36:H37"/>
    <mergeCell ref="G38:G39"/>
    <mergeCell ref="A38:A50"/>
    <mergeCell ref="A51:A53"/>
    <mergeCell ref="A56:A57"/>
    <mergeCell ref="B56:B57"/>
    <mergeCell ref="C56:C57"/>
    <mergeCell ref="D56:D57"/>
    <mergeCell ref="D59:D63"/>
    <mergeCell ref="L17:L19"/>
    <mergeCell ref="K71:K73"/>
    <mergeCell ref="M71:M73"/>
    <mergeCell ref="M74:M75"/>
    <mergeCell ref="M76:M77"/>
    <mergeCell ref="D69:D70"/>
    <mergeCell ref="F69:F70"/>
    <mergeCell ref="H69:H70"/>
    <mergeCell ref="M69:M70"/>
    <mergeCell ref="L47:L49"/>
    <mergeCell ref="M47:M48"/>
    <mergeCell ref="A58:M58"/>
    <mergeCell ref="A68:M68"/>
    <mergeCell ref="A69:A70"/>
    <mergeCell ref="B69:B70"/>
    <mergeCell ref="C69:C70"/>
    <mergeCell ref="B74:B77"/>
    <mergeCell ref="C74:C77"/>
    <mergeCell ref="D74:D77"/>
    <mergeCell ref="E74:E77"/>
    <mergeCell ref="F74:F77"/>
    <mergeCell ref="G74:G77"/>
    <mergeCell ref="A74:A77"/>
    <mergeCell ref="A59:A63"/>
    <mergeCell ref="A64:A65"/>
    <mergeCell ref="A71:A73"/>
    <mergeCell ref="B71:B73"/>
    <mergeCell ref="C71:C73"/>
    <mergeCell ref="D71:D73"/>
    <mergeCell ref="E71:E73"/>
    <mergeCell ref="H74:H75"/>
    <mergeCell ref="H76:H77"/>
    <mergeCell ref="H80:H81"/>
    <mergeCell ref="D82:D85"/>
    <mergeCell ref="E82:E85"/>
    <mergeCell ref="B82:B85"/>
    <mergeCell ref="C82:C85"/>
    <mergeCell ref="F71:F73"/>
    <mergeCell ref="G71:G73"/>
    <mergeCell ref="H71:H72"/>
    <mergeCell ref="A79:M79"/>
    <mergeCell ref="M80:M81"/>
    <mergeCell ref="F82:F85"/>
    <mergeCell ref="H82:H85"/>
    <mergeCell ref="M82:M85"/>
    <mergeCell ref="A80:A81"/>
    <mergeCell ref="B80:B81"/>
    <mergeCell ref="C80:C81"/>
    <mergeCell ref="D80:D81"/>
    <mergeCell ref="A86:M86"/>
    <mergeCell ref="M87:M89"/>
    <mergeCell ref="G90:G91"/>
    <mergeCell ref="I90:I91"/>
    <mergeCell ref="J90:J91"/>
    <mergeCell ref="K90:K91"/>
    <mergeCell ref="L90:L91"/>
    <mergeCell ref="M90:M91"/>
    <mergeCell ref="H102:H105"/>
    <mergeCell ref="B87:B89"/>
    <mergeCell ref="C87:C89"/>
    <mergeCell ref="E87:E89"/>
    <mergeCell ref="F87:F89"/>
    <mergeCell ref="G87:G89"/>
    <mergeCell ref="G92:G93"/>
    <mergeCell ref="I92:I93"/>
    <mergeCell ref="J92:J93"/>
    <mergeCell ref="K92:K93"/>
    <mergeCell ref="L92:L93"/>
    <mergeCell ref="M92:M93"/>
    <mergeCell ref="A87:A89"/>
    <mergeCell ref="A90:A93"/>
    <mergeCell ref="B90:B93"/>
    <mergeCell ref="C90:C93"/>
    <mergeCell ref="H106:H109"/>
    <mergeCell ref="M106:M109"/>
    <mergeCell ref="A102:A109"/>
    <mergeCell ref="B102:B109"/>
    <mergeCell ref="C102:C109"/>
    <mergeCell ref="D102:D109"/>
    <mergeCell ref="E102:E109"/>
    <mergeCell ref="F102:F109"/>
    <mergeCell ref="G102:G109"/>
    <mergeCell ref="H111:H112"/>
    <mergeCell ref="I111:I112"/>
    <mergeCell ref="J111:J112"/>
    <mergeCell ref="K111:K112"/>
    <mergeCell ref="L111:L112"/>
    <mergeCell ref="M111:M112"/>
    <mergeCell ref="A110:A112"/>
    <mergeCell ref="B110:B112"/>
    <mergeCell ref="C110:C112"/>
    <mergeCell ref="D110:D112"/>
    <mergeCell ref="E110:E112"/>
    <mergeCell ref="F111:F112"/>
    <mergeCell ref="G111:G112"/>
    <mergeCell ref="G116:G118"/>
    <mergeCell ref="H116:H117"/>
    <mergeCell ref="M116:M118"/>
    <mergeCell ref="A113:A114"/>
    <mergeCell ref="A116:A118"/>
    <mergeCell ref="B116:B118"/>
    <mergeCell ref="C116:C118"/>
    <mergeCell ref="D116:D118"/>
    <mergeCell ref="E116:E118"/>
    <mergeCell ref="F116:F118"/>
    <mergeCell ref="H113:H114"/>
    <mergeCell ref="M113:M114"/>
    <mergeCell ref="B113:B114"/>
    <mergeCell ref="C113:C114"/>
    <mergeCell ref="D113:D114"/>
    <mergeCell ref="E113:E114"/>
    <mergeCell ref="F113:F114"/>
    <mergeCell ref="G113:G114"/>
    <mergeCell ref="A115:M115"/>
    <mergeCell ref="D90:D93"/>
    <mergeCell ref="E90:E93"/>
    <mergeCell ref="F90:F93"/>
    <mergeCell ref="H94:H95"/>
    <mergeCell ref="J94:J97"/>
    <mergeCell ref="K94:K97"/>
    <mergeCell ref="L94:L97"/>
    <mergeCell ref="H96:H97"/>
    <mergeCell ref="H98:H99"/>
    <mergeCell ref="A94:A97"/>
    <mergeCell ref="B94:B97"/>
    <mergeCell ref="C94:C97"/>
    <mergeCell ref="D94:D97"/>
    <mergeCell ref="E94:E97"/>
    <mergeCell ref="F94:F97"/>
    <mergeCell ref="G94:G97"/>
    <mergeCell ref="M98:M99"/>
    <mergeCell ref="M102:M105"/>
    <mergeCell ref="A98:A99"/>
    <mergeCell ref="B98:B99"/>
    <mergeCell ref="C98:C99"/>
    <mergeCell ref="D98:D99"/>
    <mergeCell ref="E98:E99"/>
    <mergeCell ref="F98:F99"/>
    <mergeCell ref="G98:G99"/>
    <mergeCell ref="A101:M10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9900"/>
    <outlinePr summaryBelow="0" summaryRight="0"/>
    <pageSetUpPr fitToPage="1"/>
  </sheetPr>
  <dimension ref="A1:M122"/>
  <sheetViews>
    <sheetView topLeftCell="A25" zoomScaleNormal="100" workbookViewId="0">
      <selection activeCell="P18" sqref="P18"/>
    </sheetView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24.5703125" customWidth="1"/>
  </cols>
  <sheetData>
    <row r="1" spans="1:13" ht="15.75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8.75">
      <c r="A2" s="117"/>
      <c r="B2" s="117" t="s">
        <v>438</v>
      </c>
      <c r="C2" s="117"/>
      <c r="D2" s="117"/>
      <c r="E2" s="117"/>
      <c r="F2" s="117"/>
      <c r="G2" s="117"/>
      <c r="H2" s="117"/>
      <c r="I2" s="181" t="s">
        <v>0</v>
      </c>
      <c r="J2" s="174"/>
      <c r="K2" s="174"/>
      <c r="L2" s="174"/>
      <c r="M2" s="174"/>
    </row>
    <row r="3" spans="1:13" ht="18.75">
      <c r="A3" s="117"/>
      <c r="B3" s="117"/>
      <c r="C3" s="117"/>
      <c r="D3" s="117"/>
      <c r="E3" s="117"/>
      <c r="F3" s="117"/>
      <c r="G3" s="117"/>
      <c r="H3" s="117"/>
      <c r="I3" s="181" t="s">
        <v>1</v>
      </c>
      <c r="J3" s="174"/>
      <c r="K3" s="174"/>
      <c r="L3" s="174"/>
      <c r="M3" s="174"/>
    </row>
    <row r="4" spans="1:13" ht="18.75">
      <c r="A4" s="118"/>
      <c r="B4" s="118"/>
      <c r="C4" s="119"/>
      <c r="D4" s="118"/>
      <c r="E4" s="118"/>
      <c r="F4" s="120"/>
      <c r="G4" s="120"/>
      <c r="H4" s="120"/>
      <c r="I4" s="181" t="s">
        <v>2</v>
      </c>
      <c r="J4" s="174"/>
      <c r="K4" s="174"/>
      <c r="L4" s="174"/>
      <c r="M4" s="174"/>
    </row>
    <row r="5" spans="1:13" ht="18.75">
      <c r="A5" s="118"/>
      <c r="B5" s="118"/>
      <c r="C5" s="118"/>
      <c r="D5" s="118"/>
      <c r="E5" s="118"/>
      <c r="F5" s="120"/>
      <c r="G5" s="120"/>
      <c r="H5" s="120"/>
      <c r="I5" s="181" t="s">
        <v>749</v>
      </c>
      <c r="J5" s="174"/>
      <c r="K5" s="174"/>
      <c r="L5" s="174"/>
      <c r="M5" s="174"/>
    </row>
    <row r="6" spans="1:13" ht="15.75" customHeight="1">
      <c r="A6" s="118"/>
      <c r="B6" s="118"/>
      <c r="C6" s="118"/>
      <c r="D6" s="118"/>
      <c r="E6" s="118"/>
      <c r="F6" s="120"/>
      <c r="G6" s="120"/>
      <c r="H6" s="120"/>
      <c r="I6" s="121"/>
      <c r="J6" s="121"/>
      <c r="K6" s="121"/>
      <c r="L6" s="121"/>
      <c r="M6" s="121"/>
    </row>
    <row r="7" spans="1:13" ht="15.75" customHeight="1">
      <c r="A7" s="118"/>
      <c r="B7" s="118"/>
      <c r="C7" s="118"/>
      <c r="D7" s="118"/>
      <c r="E7" s="118"/>
      <c r="F7" s="120"/>
      <c r="G7" s="120"/>
      <c r="H7" s="120"/>
      <c r="I7" s="121"/>
      <c r="J7" s="121"/>
      <c r="K7" s="121"/>
      <c r="L7" s="121"/>
      <c r="M7" s="121"/>
    </row>
    <row r="8" spans="1:13" ht="15.75" customHeight="1">
      <c r="A8" s="118"/>
      <c r="B8" s="118"/>
      <c r="C8" s="118"/>
      <c r="D8" s="118"/>
      <c r="E8" s="118"/>
      <c r="F8" s="120"/>
      <c r="G8" s="120"/>
      <c r="H8" s="120"/>
      <c r="I8" s="121"/>
      <c r="J8" s="121"/>
      <c r="K8" s="121"/>
      <c r="L8" s="121"/>
      <c r="M8" s="121"/>
    </row>
    <row r="9" spans="1:13" ht="15.75" customHeight="1">
      <c r="A9" s="118"/>
      <c r="B9" s="118"/>
      <c r="C9" s="118"/>
      <c r="D9" s="118"/>
      <c r="E9" s="118"/>
      <c r="F9" s="120"/>
      <c r="G9" s="120"/>
      <c r="H9" s="120"/>
      <c r="I9" s="121"/>
      <c r="J9" s="121"/>
      <c r="K9" s="121"/>
      <c r="L9" s="121"/>
      <c r="M9" s="121"/>
    </row>
    <row r="10" spans="1:13" ht="15.75" customHeight="1">
      <c r="A10" s="118"/>
      <c r="B10" s="118"/>
      <c r="C10" s="118"/>
      <c r="D10" s="118"/>
      <c r="E10" s="118"/>
      <c r="F10" s="120"/>
      <c r="G10" s="120"/>
      <c r="H10" s="120"/>
      <c r="I10" s="121"/>
      <c r="J10" s="121"/>
      <c r="K10" s="121"/>
      <c r="L10" s="121"/>
      <c r="M10" s="121"/>
    </row>
    <row r="11" spans="1:13" ht="15.75" customHeight="1">
      <c r="A11" s="118"/>
      <c r="B11" s="118"/>
      <c r="C11" s="118"/>
      <c r="D11" s="118"/>
      <c r="E11" s="118"/>
      <c r="F11" s="120"/>
      <c r="G11" s="120"/>
      <c r="H11" s="120"/>
      <c r="I11" s="121"/>
      <c r="J11" s="121"/>
      <c r="K11" s="121"/>
      <c r="L11" s="121"/>
      <c r="M11" s="121"/>
    </row>
    <row r="12" spans="1:13" ht="53.25" customHeight="1">
      <c r="A12" s="227" t="s">
        <v>750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3" spans="1:13" ht="30" customHeight="1">
      <c r="A13" s="271" t="s">
        <v>244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</row>
    <row r="14" spans="1:13" ht="15.75" customHeight="1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</row>
    <row r="15" spans="1:13" ht="56.25" customHeight="1">
      <c r="A15" s="123"/>
      <c r="B15" s="37" t="s">
        <v>7</v>
      </c>
      <c r="C15" s="37" t="s">
        <v>228</v>
      </c>
      <c r="D15" s="37" t="s">
        <v>9</v>
      </c>
      <c r="E15" s="124" t="s">
        <v>10</v>
      </c>
      <c r="F15" s="125" t="s">
        <v>11</v>
      </c>
      <c r="G15" s="37" t="s">
        <v>12</v>
      </c>
      <c r="H15" s="37" t="s">
        <v>13</v>
      </c>
      <c r="I15" s="37" t="s">
        <v>14</v>
      </c>
      <c r="J15" s="37" t="s">
        <v>15</v>
      </c>
      <c r="K15" s="37" t="s">
        <v>9</v>
      </c>
      <c r="L15" s="37" t="s">
        <v>16</v>
      </c>
      <c r="M15" s="37" t="s">
        <v>17</v>
      </c>
    </row>
    <row r="16" spans="1:13" ht="15.75" customHeight="1">
      <c r="A16" s="265" t="s">
        <v>441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55"/>
    </row>
    <row r="17" spans="1:13" ht="15.75" customHeight="1">
      <c r="A17" s="266">
        <v>1</v>
      </c>
      <c r="B17" s="267" t="s">
        <v>19</v>
      </c>
      <c r="C17" s="268" t="s">
        <v>442</v>
      </c>
      <c r="D17" s="270" t="s">
        <v>443</v>
      </c>
      <c r="E17" s="269">
        <v>5700</v>
      </c>
      <c r="F17" s="269">
        <v>12</v>
      </c>
      <c r="G17" s="269" t="s">
        <v>22</v>
      </c>
      <c r="H17" s="107" t="s">
        <v>23</v>
      </c>
      <c r="I17" s="107" t="s">
        <v>33</v>
      </c>
      <c r="J17" s="269" t="s">
        <v>25</v>
      </c>
      <c r="K17" s="269" t="s">
        <v>444</v>
      </c>
      <c r="L17" s="269">
        <v>17</v>
      </c>
      <c r="M17" s="107">
        <v>250</v>
      </c>
    </row>
    <row r="18" spans="1:13" ht="15.75" customHeight="1">
      <c r="A18" s="151"/>
      <c r="B18" s="154"/>
      <c r="C18" s="154"/>
      <c r="D18" s="151"/>
      <c r="E18" s="151"/>
      <c r="F18" s="151"/>
      <c r="G18" s="151"/>
      <c r="H18" s="108" t="s">
        <v>28</v>
      </c>
      <c r="I18" s="109" t="s">
        <v>32</v>
      </c>
      <c r="J18" s="151"/>
      <c r="K18" s="151"/>
      <c r="L18" s="151"/>
      <c r="M18" s="109">
        <v>152</v>
      </c>
    </row>
    <row r="19" spans="1:13" ht="15.75" customHeight="1">
      <c r="A19" s="151"/>
      <c r="B19" s="154"/>
      <c r="C19" s="154"/>
      <c r="D19" s="151"/>
      <c r="E19" s="152"/>
      <c r="F19" s="152"/>
      <c r="G19" s="152"/>
      <c r="H19" s="108" t="s">
        <v>31</v>
      </c>
      <c r="I19" s="109" t="s">
        <v>32</v>
      </c>
      <c r="J19" s="152"/>
      <c r="K19" s="152"/>
      <c r="L19" s="152"/>
      <c r="M19" s="109">
        <v>152</v>
      </c>
    </row>
    <row r="20" spans="1:13" ht="15.75" customHeight="1">
      <c r="A20" s="151"/>
      <c r="B20" s="154"/>
      <c r="C20" s="154"/>
      <c r="D20" s="151"/>
      <c r="E20" s="255">
        <v>10000</v>
      </c>
      <c r="F20" s="255">
        <v>24</v>
      </c>
      <c r="G20" s="255" t="s">
        <v>34</v>
      </c>
      <c r="H20" s="255" t="s">
        <v>23</v>
      </c>
      <c r="I20" s="109" t="s">
        <v>35</v>
      </c>
      <c r="J20" s="255" t="s">
        <v>36</v>
      </c>
      <c r="K20" s="255" t="s">
        <v>111</v>
      </c>
      <c r="L20" s="255">
        <v>17</v>
      </c>
      <c r="M20" s="109">
        <v>239</v>
      </c>
    </row>
    <row r="21" spans="1:13" ht="15.75" customHeight="1">
      <c r="A21" s="151"/>
      <c r="B21" s="154"/>
      <c r="C21" s="154"/>
      <c r="D21" s="151"/>
      <c r="E21" s="151"/>
      <c r="F21" s="151"/>
      <c r="G21" s="151"/>
      <c r="H21" s="152"/>
      <c r="I21" s="109" t="s">
        <v>38</v>
      </c>
      <c r="J21" s="151"/>
      <c r="K21" s="151"/>
      <c r="L21" s="151"/>
      <c r="M21" s="109">
        <v>152</v>
      </c>
    </row>
    <row r="22" spans="1:13" ht="15.75" customHeight="1">
      <c r="A22" s="151"/>
      <c r="B22" s="154"/>
      <c r="C22" s="154"/>
      <c r="D22" s="151"/>
      <c r="E22" s="151"/>
      <c r="F22" s="151"/>
      <c r="G22" s="151"/>
      <c r="H22" s="255" t="s">
        <v>28</v>
      </c>
      <c r="I22" s="109" t="s">
        <v>35</v>
      </c>
      <c r="J22" s="151"/>
      <c r="K22" s="151"/>
      <c r="L22" s="151"/>
      <c r="M22" s="109">
        <v>239</v>
      </c>
    </row>
    <row r="23" spans="1:13" ht="15.75" customHeight="1">
      <c r="A23" s="151"/>
      <c r="B23" s="154"/>
      <c r="C23" s="154"/>
      <c r="D23" s="151"/>
      <c r="E23" s="151"/>
      <c r="F23" s="151"/>
      <c r="G23" s="151"/>
      <c r="H23" s="152"/>
      <c r="I23" s="109" t="s">
        <v>39</v>
      </c>
      <c r="J23" s="151"/>
      <c r="K23" s="151"/>
      <c r="L23" s="151"/>
      <c r="M23" s="109">
        <v>152</v>
      </c>
    </row>
    <row r="24" spans="1:13" ht="15.75" customHeight="1">
      <c r="A24" s="151"/>
      <c r="B24" s="154"/>
      <c r="C24" s="154"/>
      <c r="D24" s="151"/>
      <c r="E24" s="151"/>
      <c r="F24" s="151"/>
      <c r="G24" s="151"/>
      <c r="H24" s="255" t="s">
        <v>31</v>
      </c>
      <c r="I24" s="109" t="s">
        <v>35</v>
      </c>
      <c r="J24" s="151"/>
      <c r="K24" s="151"/>
      <c r="L24" s="151"/>
      <c r="M24" s="109">
        <v>239</v>
      </c>
    </row>
    <row r="25" spans="1:13" ht="15.75" customHeight="1">
      <c r="A25" s="151"/>
      <c r="B25" s="154"/>
      <c r="C25" s="154"/>
      <c r="D25" s="151"/>
      <c r="E25" s="152"/>
      <c r="F25" s="152"/>
      <c r="G25" s="152"/>
      <c r="H25" s="152"/>
      <c r="I25" s="109" t="s">
        <v>39</v>
      </c>
      <c r="J25" s="152"/>
      <c r="K25" s="152"/>
      <c r="L25" s="152"/>
      <c r="M25" s="109">
        <v>152</v>
      </c>
    </row>
    <row r="26" spans="1:13" ht="15.75" customHeight="1">
      <c r="A26" s="151"/>
      <c r="B26" s="154"/>
      <c r="C26" s="154"/>
      <c r="D26" s="151"/>
      <c r="E26" s="255">
        <v>10000</v>
      </c>
      <c r="F26" s="255">
        <v>24</v>
      </c>
      <c r="G26" s="255" t="s">
        <v>34</v>
      </c>
      <c r="H26" s="255" t="s">
        <v>23</v>
      </c>
      <c r="I26" s="109" t="s">
        <v>40</v>
      </c>
      <c r="J26" s="255" t="s">
        <v>41</v>
      </c>
      <c r="K26" s="255" t="s">
        <v>445</v>
      </c>
      <c r="L26" s="255">
        <v>17</v>
      </c>
      <c r="M26" s="109">
        <v>239</v>
      </c>
    </row>
    <row r="27" spans="1:13" ht="15.75" customHeight="1">
      <c r="A27" s="151"/>
      <c r="B27" s="154"/>
      <c r="C27" s="154"/>
      <c r="D27" s="151"/>
      <c r="E27" s="151"/>
      <c r="F27" s="151"/>
      <c r="G27" s="151"/>
      <c r="H27" s="152"/>
      <c r="I27" s="109" t="s">
        <v>43</v>
      </c>
      <c r="J27" s="151"/>
      <c r="K27" s="151"/>
      <c r="L27" s="151"/>
      <c r="M27" s="109">
        <v>152</v>
      </c>
    </row>
    <row r="28" spans="1:13" ht="15.75" customHeight="1">
      <c r="A28" s="151"/>
      <c r="B28" s="154"/>
      <c r="C28" s="154"/>
      <c r="D28" s="151"/>
      <c r="E28" s="151"/>
      <c r="F28" s="151"/>
      <c r="G28" s="151"/>
      <c r="H28" s="255" t="s">
        <v>28</v>
      </c>
      <c r="I28" s="109" t="s">
        <v>44</v>
      </c>
      <c r="J28" s="151"/>
      <c r="K28" s="151"/>
      <c r="L28" s="151"/>
      <c r="M28" s="109">
        <v>152</v>
      </c>
    </row>
    <row r="29" spans="1:13" ht="15.75" customHeight="1">
      <c r="A29" s="151"/>
      <c r="B29" s="154"/>
      <c r="C29" s="154"/>
      <c r="D29" s="151"/>
      <c r="E29" s="151"/>
      <c r="F29" s="151"/>
      <c r="G29" s="151"/>
      <c r="H29" s="152"/>
      <c r="I29" s="109" t="s">
        <v>40</v>
      </c>
      <c r="J29" s="151"/>
      <c r="K29" s="151"/>
      <c r="L29" s="151"/>
      <c r="M29" s="109">
        <v>239</v>
      </c>
    </row>
    <row r="30" spans="1:13" ht="15.75" customHeight="1">
      <c r="A30" s="151"/>
      <c r="B30" s="154"/>
      <c r="C30" s="154"/>
      <c r="D30" s="151"/>
      <c r="E30" s="151"/>
      <c r="F30" s="151"/>
      <c r="G30" s="151"/>
      <c r="H30" s="255" t="s">
        <v>31</v>
      </c>
      <c r="I30" s="109" t="s">
        <v>44</v>
      </c>
      <c r="J30" s="151"/>
      <c r="K30" s="151"/>
      <c r="L30" s="151"/>
      <c r="M30" s="109">
        <v>239</v>
      </c>
    </row>
    <row r="31" spans="1:13" ht="15.75" customHeight="1">
      <c r="A31" s="151"/>
      <c r="B31" s="154"/>
      <c r="C31" s="154"/>
      <c r="D31" s="151"/>
      <c r="E31" s="152"/>
      <c r="F31" s="152"/>
      <c r="G31" s="152"/>
      <c r="H31" s="152"/>
      <c r="I31" s="109" t="s">
        <v>40</v>
      </c>
      <c r="J31" s="152"/>
      <c r="K31" s="152"/>
      <c r="L31" s="152"/>
      <c r="M31" s="109">
        <v>152</v>
      </c>
    </row>
    <row r="32" spans="1:13" ht="15.75" customHeight="1">
      <c r="A32" s="151"/>
      <c r="B32" s="154"/>
      <c r="C32" s="154"/>
      <c r="D32" s="151"/>
      <c r="E32" s="255">
        <v>10000</v>
      </c>
      <c r="F32" s="255">
        <v>24</v>
      </c>
      <c r="G32" s="255" t="s">
        <v>34</v>
      </c>
      <c r="H32" s="255" t="s">
        <v>23</v>
      </c>
      <c r="I32" s="109" t="s">
        <v>44</v>
      </c>
      <c r="J32" s="255" t="s">
        <v>45</v>
      </c>
      <c r="K32" s="255" t="s">
        <v>446</v>
      </c>
      <c r="L32" s="255">
        <v>12</v>
      </c>
      <c r="M32" s="109">
        <v>239</v>
      </c>
    </row>
    <row r="33" spans="1:13" ht="15.75" customHeight="1">
      <c r="A33" s="151"/>
      <c r="B33" s="154"/>
      <c r="C33" s="154"/>
      <c r="D33" s="151"/>
      <c r="E33" s="151"/>
      <c r="F33" s="151"/>
      <c r="G33" s="151"/>
      <c r="H33" s="152"/>
      <c r="I33" s="109" t="s">
        <v>47</v>
      </c>
      <c r="J33" s="151"/>
      <c r="K33" s="151"/>
      <c r="L33" s="151"/>
      <c r="M33" s="109">
        <v>152</v>
      </c>
    </row>
    <row r="34" spans="1:13" ht="15.75" customHeight="1">
      <c r="A34" s="151"/>
      <c r="B34" s="154"/>
      <c r="C34" s="154"/>
      <c r="D34" s="151"/>
      <c r="E34" s="151"/>
      <c r="F34" s="151"/>
      <c r="G34" s="151"/>
      <c r="H34" s="255" t="s">
        <v>28</v>
      </c>
      <c r="I34" s="109" t="s">
        <v>44</v>
      </c>
      <c r="J34" s="151"/>
      <c r="K34" s="151"/>
      <c r="L34" s="151"/>
      <c r="M34" s="109">
        <v>239</v>
      </c>
    </row>
    <row r="35" spans="1:13" ht="15.75" customHeight="1">
      <c r="A35" s="151"/>
      <c r="B35" s="154"/>
      <c r="C35" s="154"/>
      <c r="D35" s="151"/>
      <c r="E35" s="151"/>
      <c r="F35" s="151"/>
      <c r="G35" s="151"/>
      <c r="H35" s="152"/>
      <c r="I35" s="109" t="s">
        <v>40</v>
      </c>
      <c r="J35" s="151"/>
      <c r="K35" s="151"/>
      <c r="L35" s="151"/>
      <c r="M35" s="109">
        <v>152</v>
      </c>
    </row>
    <row r="36" spans="1:13" ht="15.75" customHeight="1">
      <c r="A36" s="151"/>
      <c r="B36" s="154"/>
      <c r="C36" s="154"/>
      <c r="D36" s="151"/>
      <c r="E36" s="151"/>
      <c r="F36" s="151"/>
      <c r="G36" s="151"/>
      <c r="H36" s="255" t="s">
        <v>31</v>
      </c>
      <c r="I36" s="109" t="s">
        <v>44</v>
      </c>
      <c r="J36" s="151"/>
      <c r="K36" s="151"/>
      <c r="L36" s="151"/>
      <c r="M36" s="109">
        <v>152</v>
      </c>
    </row>
    <row r="37" spans="1:13" ht="15.75" customHeight="1">
      <c r="A37" s="152"/>
      <c r="B37" s="155"/>
      <c r="C37" s="155"/>
      <c r="D37" s="152"/>
      <c r="E37" s="152"/>
      <c r="F37" s="152"/>
      <c r="G37" s="152"/>
      <c r="H37" s="152"/>
      <c r="I37" s="109" t="s">
        <v>40</v>
      </c>
      <c r="J37" s="152"/>
      <c r="K37" s="152"/>
      <c r="L37" s="152"/>
      <c r="M37" s="109">
        <v>239</v>
      </c>
    </row>
    <row r="38" spans="1:13" ht="15.75" customHeight="1">
      <c r="A38" s="248">
        <v>2</v>
      </c>
      <c r="B38" s="249" t="s">
        <v>48</v>
      </c>
      <c r="C38" s="197" t="s">
        <v>49</v>
      </c>
      <c r="D38" s="197" t="s">
        <v>50</v>
      </c>
      <c r="E38" s="229">
        <v>6300</v>
      </c>
      <c r="F38" s="225" t="s">
        <v>51</v>
      </c>
      <c r="G38" s="199" t="s">
        <v>52</v>
      </c>
      <c r="H38" s="70" t="s">
        <v>53</v>
      </c>
      <c r="I38" s="71" t="s">
        <v>54</v>
      </c>
      <c r="J38" s="197" t="s">
        <v>25</v>
      </c>
      <c r="K38" s="197" t="s">
        <v>447</v>
      </c>
      <c r="L38" s="197">
        <v>17</v>
      </c>
      <c r="M38" s="70">
        <v>239</v>
      </c>
    </row>
    <row r="39" spans="1:13" ht="15.75" customHeight="1">
      <c r="A39" s="151"/>
      <c r="B39" s="154"/>
      <c r="C39" s="154"/>
      <c r="D39" s="154"/>
      <c r="E39" s="155"/>
      <c r="F39" s="152"/>
      <c r="G39" s="155"/>
      <c r="H39" s="70" t="s">
        <v>31</v>
      </c>
      <c r="I39" s="71" t="s">
        <v>54</v>
      </c>
      <c r="J39" s="155"/>
      <c r="K39" s="155"/>
      <c r="L39" s="155"/>
      <c r="M39" s="70">
        <v>250</v>
      </c>
    </row>
    <row r="40" spans="1:13" ht="15.75" customHeight="1">
      <c r="A40" s="151"/>
      <c r="B40" s="154"/>
      <c r="C40" s="154"/>
      <c r="D40" s="154"/>
      <c r="E40" s="229">
        <v>7600</v>
      </c>
      <c r="F40" s="225" t="s">
        <v>448</v>
      </c>
      <c r="G40" s="199" t="s">
        <v>52</v>
      </c>
      <c r="H40" s="70" t="s">
        <v>53</v>
      </c>
      <c r="I40" s="71" t="s">
        <v>57</v>
      </c>
      <c r="J40" s="197" t="s">
        <v>36</v>
      </c>
      <c r="K40" s="197" t="s">
        <v>127</v>
      </c>
      <c r="L40" s="197">
        <v>17</v>
      </c>
      <c r="M40" s="70">
        <v>239</v>
      </c>
    </row>
    <row r="41" spans="1:13" ht="15.75" customHeight="1">
      <c r="A41" s="151"/>
      <c r="B41" s="154"/>
      <c r="C41" s="154"/>
      <c r="D41" s="154"/>
      <c r="E41" s="154"/>
      <c r="F41" s="151"/>
      <c r="G41" s="154"/>
      <c r="H41" s="197" t="s">
        <v>31</v>
      </c>
      <c r="I41" s="71" t="s">
        <v>57</v>
      </c>
      <c r="J41" s="154"/>
      <c r="K41" s="154"/>
      <c r="L41" s="154"/>
      <c r="M41" s="70">
        <v>250</v>
      </c>
    </row>
    <row r="42" spans="1:13" ht="15.75" customHeight="1">
      <c r="A42" s="151"/>
      <c r="B42" s="154"/>
      <c r="C42" s="154"/>
      <c r="D42" s="154"/>
      <c r="E42" s="155"/>
      <c r="F42" s="152"/>
      <c r="G42" s="155"/>
      <c r="H42" s="155"/>
      <c r="I42" s="71" t="s">
        <v>56</v>
      </c>
      <c r="J42" s="155"/>
      <c r="K42" s="155"/>
      <c r="L42" s="155"/>
      <c r="M42" s="70">
        <v>250</v>
      </c>
    </row>
    <row r="43" spans="1:13" ht="15.75" customHeight="1">
      <c r="A43" s="151"/>
      <c r="B43" s="154"/>
      <c r="C43" s="154"/>
      <c r="D43" s="154"/>
      <c r="E43" s="229">
        <v>8700</v>
      </c>
      <c r="F43" s="225" t="s">
        <v>58</v>
      </c>
      <c r="G43" s="199" t="s">
        <v>52</v>
      </c>
      <c r="H43" s="45" t="s">
        <v>85</v>
      </c>
      <c r="I43" s="111" t="s">
        <v>327</v>
      </c>
      <c r="J43" s="197" t="s">
        <v>41</v>
      </c>
      <c r="K43" s="197" t="s">
        <v>449</v>
      </c>
      <c r="L43" s="197">
        <v>17</v>
      </c>
      <c r="M43" s="45">
        <v>239</v>
      </c>
    </row>
    <row r="44" spans="1:13" ht="15.75" customHeight="1">
      <c r="A44" s="151"/>
      <c r="B44" s="154"/>
      <c r="C44" s="154"/>
      <c r="D44" s="154"/>
      <c r="E44" s="154"/>
      <c r="F44" s="151"/>
      <c r="G44" s="154"/>
      <c r="H44" s="45" t="s">
        <v>122</v>
      </c>
      <c r="I44" s="111" t="s">
        <v>56</v>
      </c>
      <c r="J44" s="154"/>
      <c r="K44" s="154"/>
      <c r="L44" s="154"/>
      <c r="M44" s="45">
        <v>239</v>
      </c>
    </row>
    <row r="45" spans="1:13" ht="15.75" customHeight="1">
      <c r="A45" s="151"/>
      <c r="B45" s="154"/>
      <c r="C45" s="154"/>
      <c r="D45" s="154"/>
      <c r="E45" s="154"/>
      <c r="F45" s="151"/>
      <c r="G45" s="154"/>
      <c r="H45" s="200" t="s">
        <v>31</v>
      </c>
      <c r="I45" s="111" t="s">
        <v>56</v>
      </c>
      <c r="J45" s="154"/>
      <c r="K45" s="154"/>
      <c r="L45" s="154"/>
      <c r="M45" s="70">
        <v>250</v>
      </c>
    </row>
    <row r="46" spans="1:13" ht="15">
      <c r="A46" s="151"/>
      <c r="B46" s="154"/>
      <c r="C46" s="154"/>
      <c r="D46" s="154"/>
      <c r="E46" s="155"/>
      <c r="F46" s="152"/>
      <c r="G46" s="155"/>
      <c r="H46" s="152"/>
      <c r="I46" s="71" t="s">
        <v>60</v>
      </c>
      <c r="J46" s="155"/>
      <c r="K46" s="155"/>
      <c r="L46" s="155"/>
      <c r="M46" s="70">
        <v>239</v>
      </c>
    </row>
    <row r="47" spans="1:13" ht="12.75">
      <c r="A47" s="151"/>
      <c r="B47" s="154"/>
      <c r="C47" s="154"/>
      <c r="D47" s="154"/>
      <c r="E47" s="229">
        <v>8700</v>
      </c>
      <c r="F47" s="225" t="s">
        <v>58</v>
      </c>
      <c r="G47" s="199" t="s">
        <v>52</v>
      </c>
      <c r="H47" s="197" t="s">
        <v>53</v>
      </c>
      <c r="I47" s="226" t="s">
        <v>328</v>
      </c>
      <c r="J47" s="197" t="s">
        <v>45</v>
      </c>
      <c r="K47" s="197" t="s">
        <v>450</v>
      </c>
      <c r="L47" s="197">
        <v>17</v>
      </c>
      <c r="M47" s="197">
        <v>239</v>
      </c>
    </row>
    <row r="48" spans="1:13" ht="12.75">
      <c r="A48" s="151"/>
      <c r="B48" s="154"/>
      <c r="C48" s="154"/>
      <c r="D48" s="154"/>
      <c r="E48" s="154"/>
      <c r="F48" s="151"/>
      <c r="G48" s="154"/>
      <c r="H48" s="155"/>
      <c r="I48" s="155"/>
      <c r="J48" s="154"/>
      <c r="K48" s="154"/>
      <c r="L48" s="154"/>
      <c r="M48" s="155"/>
    </row>
    <row r="49" spans="1:13" ht="15">
      <c r="A49" s="151"/>
      <c r="B49" s="154"/>
      <c r="C49" s="154"/>
      <c r="D49" s="154"/>
      <c r="E49" s="155"/>
      <c r="F49" s="152"/>
      <c r="G49" s="155"/>
      <c r="H49" s="70" t="s">
        <v>31</v>
      </c>
      <c r="I49" s="71" t="s">
        <v>62</v>
      </c>
      <c r="J49" s="155"/>
      <c r="K49" s="155"/>
      <c r="L49" s="155"/>
      <c r="M49" s="70">
        <v>239</v>
      </c>
    </row>
    <row r="50" spans="1:13" ht="15">
      <c r="A50" s="152"/>
      <c r="B50" s="155"/>
      <c r="C50" s="155"/>
      <c r="D50" s="155"/>
      <c r="E50" s="78">
        <v>5800</v>
      </c>
      <c r="F50" s="112" t="s">
        <v>63</v>
      </c>
      <c r="G50" s="113" t="s">
        <v>52</v>
      </c>
      <c r="H50" s="70" t="s">
        <v>53</v>
      </c>
      <c r="I50" s="71" t="s">
        <v>451</v>
      </c>
      <c r="J50" s="70" t="s">
        <v>66</v>
      </c>
      <c r="K50" s="70" t="s">
        <v>452</v>
      </c>
      <c r="L50" s="70">
        <v>12</v>
      </c>
      <c r="M50" s="70">
        <v>239</v>
      </c>
    </row>
    <row r="51" spans="1:13" ht="30">
      <c r="A51" s="248">
        <v>3</v>
      </c>
      <c r="B51" s="249" t="s">
        <v>68</v>
      </c>
      <c r="C51" s="197" t="s">
        <v>453</v>
      </c>
      <c r="D51" s="197" t="s">
        <v>70</v>
      </c>
      <c r="E51" s="78">
        <v>5000</v>
      </c>
      <c r="F51" s="108">
        <v>8</v>
      </c>
      <c r="G51" s="70" t="s">
        <v>34</v>
      </c>
      <c r="H51" s="70" t="s">
        <v>71</v>
      </c>
      <c r="I51" s="70" t="s">
        <v>454</v>
      </c>
      <c r="J51" s="70" t="s">
        <v>36</v>
      </c>
      <c r="K51" s="70" t="s">
        <v>455</v>
      </c>
      <c r="L51" s="70">
        <v>12</v>
      </c>
      <c r="M51" s="70">
        <v>250</v>
      </c>
    </row>
    <row r="52" spans="1:13" ht="12.75">
      <c r="A52" s="151"/>
      <c r="B52" s="154"/>
      <c r="C52" s="154"/>
      <c r="D52" s="154"/>
      <c r="E52" s="229">
        <v>5000</v>
      </c>
      <c r="F52" s="262">
        <v>8</v>
      </c>
      <c r="G52" s="197" t="s">
        <v>34</v>
      </c>
      <c r="H52" s="197" t="s">
        <v>71</v>
      </c>
      <c r="I52" s="197" t="s">
        <v>39</v>
      </c>
      <c r="J52" s="197" t="s">
        <v>41</v>
      </c>
      <c r="K52" s="197" t="s">
        <v>74</v>
      </c>
      <c r="L52" s="197">
        <v>15</v>
      </c>
      <c r="M52" s="197">
        <v>239</v>
      </c>
    </row>
    <row r="53" spans="1:13" ht="12.75">
      <c r="A53" s="152"/>
      <c r="B53" s="155"/>
      <c r="C53" s="155"/>
      <c r="D53" s="155"/>
      <c r="E53" s="155"/>
      <c r="F53" s="152"/>
      <c r="G53" s="155"/>
      <c r="H53" s="155"/>
      <c r="I53" s="155"/>
      <c r="J53" s="155"/>
      <c r="K53" s="155"/>
      <c r="L53" s="155"/>
      <c r="M53" s="155"/>
    </row>
    <row r="54" spans="1:13" ht="30">
      <c r="A54" s="114">
        <v>4</v>
      </c>
      <c r="B54" s="115" t="s">
        <v>75</v>
      </c>
      <c r="C54" s="70" t="s">
        <v>453</v>
      </c>
      <c r="D54" s="70" t="s">
        <v>67</v>
      </c>
      <c r="E54" s="78" t="s">
        <v>331</v>
      </c>
      <c r="F54" s="112" t="s">
        <v>78</v>
      </c>
      <c r="G54" s="70" t="s">
        <v>190</v>
      </c>
      <c r="H54" s="70" t="s">
        <v>71</v>
      </c>
      <c r="I54" s="70" t="s">
        <v>456</v>
      </c>
      <c r="J54" s="70" t="s">
        <v>25</v>
      </c>
      <c r="K54" s="70" t="s">
        <v>67</v>
      </c>
      <c r="L54" s="70">
        <v>15</v>
      </c>
      <c r="M54" s="70">
        <v>239</v>
      </c>
    </row>
    <row r="55" spans="1:13" ht="15">
      <c r="A55" s="114">
        <v>5</v>
      </c>
      <c r="B55" s="115" t="s">
        <v>457</v>
      </c>
      <c r="C55" s="70" t="s">
        <v>81</v>
      </c>
      <c r="D55" s="70" t="s">
        <v>458</v>
      </c>
      <c r="E55" s="78">
        <v>5400</v>
      </c>
      <c r="F55" s="112" t="s">
        <v>63</v>
      </c>
      <c r="G55" s="70" t="s">
        <v>34</v>
      </c>
      <c r="H55" s="70" t="s">
        <v>53</v>
      </c>
      <c r="I55" s="70" t="s">
        <v>40</v>
      </c>
      <c r="J55" s="70" t="s">
        <v>25</v>
      </c>
      <c r="K55" s="70" t="s">
        <v>458</v>
      </c>
      <c r="L55" s="70">
        <v>17</v>
      </c>
      <c r="M55" s="70">
        <v>152</v>
      </c>
    </row>
    <row r="56" spans="1:13" ht="15">
      <c r="A56" s="254">
        <v>6</v>
      </c>
      <c r="B56" s="249" t="s">
        <v>459</v>
      </c>
      <c r="C56" s="197" t="s">
        <v>147</v>
      </c>
      <c r="D56" s="197" t="s">
        <v>460</v>
      </c>
      <c r="E56" s="229">
        <v>5000</v>
      </c>
      <c r="F56" s="225" t="s">
        <v>63</v>
      </c>
      <c r="G56" s="197" t="s">
        <v>34</v>
      </c>
      <c r="H56" s="70" t="s">
        <v>85</v>
      </c>
      <c r="I56" s="70" t="s">
        <v>40</v>
      </c>
      <c r="J56" s="197" t="s">
        <v>25</v>
      </c>
      <c r="K56" s="197" t="s">
        <v>460</v>
      </c>
      <c r="L56" s="197">
        <v>12</v>
      </c>
      <c r="M56" s="200">
        <v>250</v>
      </c>
    </row>
    <row r="57" spans="1:13" ht="15">
      <c r="A57" s="152"/>
      <c r="B57" s="155"/>
      <c r="C57" s="155"/>
      <c r="D57" s="155"/>
      <c r="E57" s="155"/>
      <c r="F57" s="152"/>
      <c r="G57" s="155"/>
      <c r="H57" s="70" t="s">
        <v>149</v>
      </c>
      <c r="I57" s="70" t="s">
        <v>101</v>
      </c>
      <c r="J57" s="155"/>
      <c r="K57" s="155"/>
      <c r="L57" s="155"/>
      <c r="M57" s="152"/>
    </row>
    <row r="58" spans="1:13" ht="12.75">
      <c r="A58" s="252" t="s">
        <v>299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55"/>
    </row>
    <row r="59" spans="1:13" ht="15">
      <c r="A59" s="248">
        <v>7</v>
      </c>
      <c r="B59" s="249" t="s">
        <v>87</v>
      </c>
      <c r="C59" s="197" t="s">
        <v>88</v>
      </c>
      <c r="D59" s="197" t="s">
        <v>89</v>
      </c>
      <c r="E59" s="113" t="s">
        <v>461</v>
      </c>
      <c r="F59" s="112" t="s">
        <v>78</v>
      </c>
      <c r="G59" s="70" t="s">
        <v>64</v>
      </c>
      <c r="H59" s="70" t="s">
        <v>53</v>
      </c>
      <c r="I59" s="70" t="s">
        <v>462</v>
      </c>
      <c r="J59" s="70" t="s">
        <v>25</v>
      </c>
      <c r="K59" s="70" t="s">
        <v>463</v>
      </c>
      <c r="L59" s="70">
        <v>12</v>
      </c>
      <c r="M59" s="197">
        <v>254</v>
      </c>
    </row>
    <row r="60" spans="1:13" ht="15">
      <c r="A60" s="151"/>
      <c r="B60" s="154"/>
      <c r="C60" s="154"/>
      <c r="D60" s="154"/>
      <c r="E60" s="113" t="s">
        <v>464</v>
      </c>
      <c r="F60" s="112" t="s">
        <v>78</v>
      </c>
      <c r="G60" s="70" t="s">
        <v>465</v>
      </c>
      <c r="H60" s="70" t="s">
        <v>53</v>
      </c>
      <c r="I60" s="70" t="s">
        <v>466</v>
      </c>
      <c r="J60" s="70" t="s">
        <v>95</v>
      </c>
      <c r="K60" s="70" t="s">
        <v>96</v>
      </c>
      <c r="L60" s="70">
        <v>14</v>
      </c>
      <c r="M60" s="154"/>
    </row>
    <row r="61" spans="1:13" ht="15">
      <c r="A61" s="151"/>
      <c r="B61" s="154"/>
      <c r="C61" s="154"/>
      <c r="D61" s="154"/>
      <c r="E61" s="78" t="s">
        <v>467</v>
      </c>
      <c r="F61" s="112" t="s">
        <v>83</v>
      </c>
      <c r="G61" s="70" t="s">
        <v>465</v>
      </c>
      <c r="H61" s="70" t="s">
        <v>122</v>
      </c>
      <c r="I61" s="70" t="s">
        <v>493</v>
      </c>
      <c r="J61" s="70" t="s">
        <v>41</v>
      </c>
      <c r="K61" s="70" t="s">
        <v>96</v>
      </c>
      <c r="L61" s="70">
        <v>14</v>
      </c>
      <c r="M61" s="154"/>
    </row>
    <row r="62" spans="1:13" ht="15">
      <c r="A62" s="151"/>
      <c r="B62" s="154"/>
      <c r="C62" s="154"/>
      <c r="D62" s="154"/>
      <c r="E62" s="199" t="s">
        <v>461</v>
      </c>
      <c r="F62" s="225" t="s">
        <v>78</v>
      </c>
      <c r="G62" s="197" t="s">
        <v>64</v>
      </c>
      <c r="H62" s="70" t="s">
        <v>23</v>
      </c>
      <c r="I62" s="70" t="s">
        <v>469</v>
      </c>
      <c r="J62" s="197" t="s">
        <v>45</v>
      </c>
      <c r="K62" s="197" t="s">
        <v>463</v>
      </c>
      <c r="L62" s="197">
        <v>12</v>
      </c>
      <c r="M62" s="154"/>
    </row>
    <row r="63" spans="1:13" ht="15">
      <c r="A63" s="152"/>
      <c r="B63" s="155"/>
      <c r="C63" s="155"/>
      <c r="D63" s="155"/>
      <c r="E63" s="155"/>
      <c r="F63" s="152"/>
      <c r="G63" s="155"/>
      <c r="H63" s="70" t="s">
        <v>28</v>
      </c>
      <c r="I63" s="70" t="s">
        <v>469</v>
      </c>
      <c r="J63" s="155"/>
      <c r="K63" s="155"/>
      <c r="L63" s="155"/>
      <c r="M63" s="155"/>
    </row>
    <row r="64" spans="1:13" ht="15">
      <c r="A64" s="248">
        <v>8</v>
      </c>
      <c r="B64" s="249" t="s">
        <v>470</v>
      </c>
      <c r="C64" s="197" t="s">
        <v>173</v>
      </c>
      <c r="D64" s="197" t="s">
        <v>92</v>
      </c>
      <c r="E64" s="229" t="s">
        <v>161</v>
      </c>
      <c r="F64" s="225" t="s">
        <v>63</v>
      </c>
      <c r="G64" s="197" t="s">
        <v>64</v>
      </c>
      <c r="H64" s="70" t="s">
        <v>23</v>
      </c>
      <c r="I64" s="70" t="s">
        <v>471</v>
      </c>
      <c r="J64" s="197" t="s">
        <v>25</v>
      </c>
      <c r="K64" s="197" t="s">
        <v>92</v>
      </c>
      <c r="L64" s="197">
        <v>9</v>
      </c>
      <c r="M64" s="197">
        <v>254</v>
      </c>
    </row>
    <row r="65" spans="1:13" ht="15">
      <c r="A65" s="152"/>
      <c r="B65" s="155"/>
      <c r="C65" s="155"/>
      <c r="D65" s="155"/>
      <c r="E65" s="155"/>
      <c r="F65" s="152"/>
      <c r="G65" s="155"/>
      <c r="H65" s="70" t="s">
        <v>28</v>
      </c>
      <c r="I65" s="70" t="s">
        <v>471</v>
      </c>
      <c r="J65" s="155"/>
      <c r="K65" s="155"/>
      <c r="L65" s="155"/>
      <c r="M65" s="155"/>
    </row>
    <row r="66" spans="1:13" ht="28.5">
      <c r="A66" s="114">
        <v>9</v>
      </c>
      <c r="B66" s="115" t="s">
        <v>175</v>
      </c>
      <c r="C66" s="70" t="s">
        <v>173</v>
      </c>
      <c r="D66" s="70" t="s">
        <v>176</v>
      </c>
      <c r="E66" s="78" t="s">
        <v>161</v>
      </c>
      <c r="F66" s="112" t="s">
        <v>83</v>
      </c>
      <c r="G66" s="70" t="s">
        <v>472</v>
      </c>
      <c r="H66" s="70" t="s">
        <v>28</v>
      </c>
      <c r="I66" s="70" t="s">
        <v>473</v>
      </c>
      <c r="J66" s="70" t="s">
        <v>25</v>
      </c>
      <c r="K66" s="70" t="s">
        <v>176</v>
      </c>
      <c r="L66" s="70">
        <v>11</v>
      </c>
      <c r="M66" s="70">
        <v>254</v>
      </c>
    </row>
    <row r="67" spans="1:13" ht="28.5">
      <c r="A67" s="114">
        <v>10</v>
      </c>
      <c r="B67" s="115" t="s">
        <v>200</v>
      </c>
      <c r="C67" s="70" t="s">
        <v>201</v>
      </c>
      <c r="D67" s="70" t="s">
        <v>202</v>
      </c>
      <c r="E67" s="78" t="s">
        <v>161</v>
      </c>
      <c r="F67" s="112" t="s">
        <v>83</v>
      </c>
      <c r="G67" s="70" t="s">
        <v>84</v>
      </c>
      <c r="H67" s="70" t="s">
        <v>23</v>
      </c>
      <c r="I67" s="70" t="s">
        <v>86</v>
      </c>
      <c r="J67" s="70" t="s">
        <v>164</v>
      </c>
      <c r="K67" s="70" t="s">
        <v>202</v>
      </c>
      <c r="L67" s="70">
        <v>8</v>
      </c>
      <c r="M67" s="70">
        <v>254</v>
      </c>
    </row>
    <row r="68" spans="1:13" ht="12.75">
      <c r="A68" s="263" t="s">
        <v>474</v>
      </c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55"/>
    </row>
    <row r="69" spans="1:13" ht="15">
      <c r="A69" s="248">
        <v>11</v>
      </c>
      <c r="B69" s="249" t="s">
        <v>109</v>
      </c>
      <c r="C69" s="197" t="s">
        <v>110</v>
      </c>
      <c r="D69" s="197" t="s">
        <v>37</v>
      </c>
      <c r="E69" s="109">
        <v>5600</v>
      </c>
      <c r="F69" s="262">
        <v>8</v>
      </c>
      <c r="G69" s="45" t="s">
        <v>34</v>
      </c>
      <c r="H69" s="197" t="s">
        <v>71</v>
      </c>
      <c r="I69" s="70" t="s">
        <v>475</v>
      </c>
      <c r="J69" s="70" t="s">
        <v>25</v>
      </c>
      <c r="K69" s="70" t="s">
        <v>111</v>
      </c>
      <c r="L69" s="70">
        <v>10</v>
      </c>
      <c r="M69" s="197">
        <v>257</v>
      </c>
    </row>
    <row r="70" spans="1:13" ht="15">
      <c r="A70" s="151"/>
      <c r="B70" s="154"/>
      <c r="C70" s="154"/>
      <c r="D70" s="154"/>
      <c r="E70" s="109">
        <v>6800</v>
      </c>
      <c r="F70" s="152"/>
      <c r="G70" s="45" t="s">
        <v>112</v>
      </c>
      <c r="H70" s="155"/>
      <c r="I70" s="70" t="s">
        <v>476</v>
      </c>
      <c r="J70" s="70" t="s">
        <v>36</v>
      </c>
      <c r="K70" s="70" t="s">
        <v>114</v>
      </c>
      <c r="L70" s="70">
        <v>10</v>
      </c>
      <c r="M70" s="154"/>
    </row>
    <row r="71" spans="1:13" ht="15">
      <c r="A71" s="152"/>
      <c r="B71" s="155"/>
      <c r="C71" s="155"/>
      <c r="D71" s="155"/>
      <c r="E71" s="78">
        <v>5000</v>
      </c>
      <c r="F71" s="108">
        <v>4</v>
      </c>
      <c r="G71" s="70" t="s">
        <v>84</v>
      </c>
      <c r="H71" s="70" t="s">
        <v>31</v>
      </c>
      <c r="I71" s="70" t="s">
        <v>494</v>
      </c>
      <c r="J71" s="70" t="s">
        <v>45</v>
      </c>
      <c r="K71" s="70" t="s">
        <v>114</v>
      </c>
      <c r="L71" s="70">
        <v>10</v>
      </c>
      <c r="M71" s="155"/>
    </row>
    <row r="72" spans="1:13" ht="15">
      <c r="A72" s="254">
        <v>12</v>
      </c>
      <c r="B72" s="249" t="s">
        <v>139</v>
      </c>
      <c r="C72" s="197" t="s">
        <v>140</v>
      </c>
      <c r="D72" s="197" t="s">
        <v>141</v>
      </c>
      <c r="E72" s="229">
        <v>4800</v>
      </c>
      <c r="F72" s="225" t="s">
        <v>63</v>
      </c>
      <c r="G72" s="197" t="s">
        <v>142</v>
      </c>
      <c r="H72" s="200" t="s">
        <v>71</v>
      </c>
      <c r="I72" s="70" t="s">
        <v>143</v>
      </c>
      <c r="J72" s="70" t="s">
        <v>25</v>
      </c>
      <c r="K72" s="197" t="s">
        <v>141</v>
      </c>
      <c r="L72" s="70">
        <v>8</v>
      </c>
      <c r="M72" s="197">
        <v>257</v>
      </c>
    </row>
    <row r="73" spans="1:13" ht="15">
      <c r="A73" s="151"/>
      <c r="B73" s="154"/>
      <c r="C73" s="154"/>
      <c r="D73" s="154"/>
      <c r="E73" s="154"/>
      <c r="F73" s="151"/>
      <c r="G73" s="154"/>
      <c r="H73" s="152"/>
      <c r="I73" s="70" t="s">
        <v>144</v>
      </c>
      <c r="J73" s="70" t="s">
        <v>41</v>
      </c>
      <c r="K73" s="154"/>
      <c r="L73" s="70">
        <v>8</v>
      </c>
      <c r="M73" s="154"/>
    </row>
    <row r="74" spans="1:13" ht="15">
      <c r="A74" s="152"/>
      <c r="B74" s="155"/>
      <c r="C74" s="155"/>
      <c r="D74" s="155"/>
      <c r="E74" s="155"/>
      <c r="F74" s="152"/>
      <c r="G74" s="155"/>
      <c r="H74" s="70" t="s">
        <v>145</v>
      </c>
      <c r="I74" s="70" t="s">
        <v>143</v>
      </c>
      <c r="J74" s="70" t="s">
        <v>36</v>
      </c>
      <c r="K74" s="155"/>
      <c r="L74" s="70">
        <v>8</v>
      </c>
      <c r="M74" s="155"/>
    </row>
    <row r="75" spans="1:13" ht="15">
      <c r="A75" s="248">
        <v>13</v>
      </c>
      <c r="B75" s="249" t="s">
        <v>192</v>
      </c>
      <c r="C75" s="197" t="s">
        <v>140</v>
      </c>
      <c r="D75" s="197" t="s">
        <v>193</v>
      </c>
      <c r="E75" s="229" t="s">
        <v>161</v>
      </c>
      <c r="F75" s="225" t="s">
        <v>63</v>
      </c>
      <c r="G75" s="197" t="s">
        <v>142</v>
      </c>
      <c r="H75" s="197" t="s">
        <v>145</v>
      </c>
      <c r="I75" s="70" t="s">
        <v>194</v>
      </c>
      <c r="J75" s="70" t="s">
        <v>25</v>
      </c>
      <c r="K75" s="70" t="s">
        <v>195</v>
      </c>
      <c r="L75" s="70">
        <v>5</v>
      </c>
      <c r="M75" s="197">
        <v>257</v>
      </c>
    </row>
    <row r="76" spans="1:13" ht="15">
      <c r="A76" s="151"/>
      <c r="B76" s="154"/>
      <c r="C76" s="154"/>
      <c r="D76" s="154"/>
      <c r="E76" s="154"/>
      <c r="F76" s="151"/>
      <c r="G76" s="154"/>
      <c r="H76" s="155"/>
      <c r="I76" s="70" t="s">
        <v>196</v>
      </c>
      <c r="J76" s="70" t="s">
        <v>36</v>
      </c>
      <c r="K76" s="70" t="s">
        <v>197</v>
      </c>
      <c r="L76" s="70">
        <v>5</v>
      </c>
      <c r="M76" s="155"/>
    </row>
    <row r="77" spans="1:13" ht="15">
      <c r="A77" s="151"/>
      <c r="B77" s="154"/>
      <c r="C77" s="154"/>
      <c r="D77" s="154"/>
      <c r="E77" s="154"/>
      <c r="F77" s="151"/>
      <c r="G77" s="154"/>
      <c r="H77" s="197" t="s">
        <v>71</v>
      </c>
      <c r="I77" s="70" t="s">
        <v>194</v>
      </c>
      <c r="J77" s="70" t="s">
        <v>41</v>
      </c>
      <c r="K77" s="70" t="s">
        <v>198</v>
      </c>
      <c r="L77" s="70">
        <v>5</v>
      </c>
      <c r="M77" s="197">
        <v>257</v>
      </c>
    </row>
    <row r="78" spans="1:13" ht="15">
      <c r="A78" s="152"/>
      <c r="B78" s="155"/>
      <c r="C78" s="155"/>
      <c r="D78" s="155"/>
      <c r="E78" s="155"/>
      <c r="F78" s="152"/>
      <c r="G78" s="155"/>
      <c r="H78" s="155"/>
      <c r="I78" s="70" t="s">
        <v>196</v>
      </c>
      <c r="J78" s="70" t="s">
        <v>45</v>
      </c>
      <c r="K78" s="70" t="s">
        <v>199</v>
      </c>
      <c r="L78" s="70">
        <v>5</v>
      </c>
      <c r="M78" s="155"/>
    </row>
    <row r="79" spans="1:13" ht="30">
      <c r="A79" s="114">
        <v>14</v>
      </c>
      <c r="B79" s="115" t="s">
        <v>212</v>
      </c>
      <c r="C79" s="70" t="s">
        <v>110</v>
      </c>
      <c r="D79" s="70" t="s">
        <v>213</v>
      </c>
      <c r="E79" s="78" t="s">
        <v>161</v>
      </c>
      <c r="F79" s="108">
        <v>8</v>
      </c>
      <c r="G79" s="70" t="s">
        <v>22</v>
      </c>
      <c r="H79" s="70" t="s">
        <v>71</v>
      </c>
      <c r="I79" s="70" t="s">
        <v>477</v>
      </c>
      <c r="J79" s="70" t="s">
        <v>25</v>
      </c>
      <c r="K79" s="70" t="s">
        <v>213</v>
      </c>
      <c r="L79" s="70">
        <v>8</v>
      </c>
      <c r="M79" s="70">
        <v>257</v>
      </c>
    </row>
    <row r="80" spans="1:13" ht="12.75">
      <c r="A80" s="252" t="s">
        <v>478</v>
      </c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55"/>
    </row>
    <row r="81" spans="1:13" ht="15">
      <c r="A81" s="248">
        <v>15</v>
      </c>
      <c r="B81" s="249" t="s">
        <v>102</v>
      </c>
      <c r="C81" s="197" t="s">
        <v>103</v>
      </c>
      <c r="D81" s="197" t="s">
        <v>104</v>
      </c>
      <c r="E81" s="78">
        <v>4400</v>
      </c>
      <c r="F81" s="225" t="s">
        <v>63</v>
      </c>
      <c r="G81" s="70" t="s">
        <v>22</v>
      </c>
      <c r="H81" s="197" t="s">
        <v>105</v>
      </c>
      <c r="I81" s="70" t="s">
        <v>106</v>
      </c>
      <c r="J81" s="70" t="s">
        <v>25</v>
      </c>
      <c r="K81" s="70" t="s">
        <v>73</v>
      </c>
      <c r="L81" s="70">
        <v>10</v>
      </c>
      <c r="M81" s="197">
        <v>254</v>
      </c>
    </row>
    <row r="82" spans="1:13" ht="15">
      <c r="A82" s="152"/>
      <c r="B82" s="155"/>
      <c r="C82" s="155"/>
      <c r="D82" s="155"/>
      <c r="E82" s="78">
        <v>4600</v>
      </c>
      <c r="F82" s="152"/>
      <c r="G82" s="70" t="s">
        <v>34</v>
      </c>
      <c r="H82" s="155"/>
      <c r="I82" s="70" t="s">
        <v>107</v>
      </c>
      <c r="J82" s="70" t="s">
        <v>36</v>
      </c>
      <c r="K82" s="70" t="s">
        <v>108</v>
      </c>
      <c r="L82" s="70">
        <v>10</v>
      </c>
      <c r="M82" s="155"/>
    </row>
    <row r="83" spans="1:13" ht="15">
      <c r="A83" s="248">
        <v>16</v>
      </c>
      <c r="B83" s="249" t="s">
        <v>184</v>
      </c>
      <c r="C83" s="197" t="s">
        <v>103</v>
      </c>
      <c r="D83" s="197" t="s">
        <v>180</v>
      </c>
      <c r="E83" s="229" t="s">
        <v>161</v>
      </c>
      <c r="F83" s="225" t="s">
        <v>63</v>
      </c>
      <c r="G83" s="70" t="s">
        <v>22</v>
      </c>
      <c r="H83" s="197" t="s">
        <v>105</v>
      </c>
      <c r="I83" s="70" t="s">
        <v>185</v>
      </c>
      <c r="J83" s="70" t="s">
        <v>25</v>
      </c>
      <c r="K83" s="70" t="s">
        <v>114</v>
      </c>
      <c r="L83" s="70">
        <v>8</v>
      </c>
      <c r="M83" s="197">
        <v>254</v>
      </c>
    </row>
    <row r="84" spans="1:13" ht="15">
      <c r="A84" s="151"/>
      <c r="B84" s="154"/>
      <c r="C84" s="154"/>
      <c r="D84" s="154"/>
      <c r="E84" s="154"/>
      <c r="F84" s="151"/>
      <c r="G84" s="70" t="s">
        <v>34</v>
      </c>
      <c r="H84" s="154"/>
      <c r="I84" s="70" t="s">
        <v>186</v>
      </c>
      <c r="J84" s="70" t="s">
        <v>36</v>
      </c>
      <c r="K84" s="70" t="s">
        <v>187</v>
      </c>
      <c r="L84" s="70">
        <v>6</v>
      </c>
      <c r="M84" s="154"/>
    </row>
    <row r="85" spans="1:13" ht="15">
      <c r="A85" s="151"/>
      <c r="B85" s="154"/>
      <c r="C85" s="154"/>
      <c r="D85" s="154"/>
      <c r="E85" s="154"/>
      <c r="F85" s="151"/>
      <c r="G85" s="70" t="s">
        <v>34</v>
      </c>
      <c r="H85" s="154"/>
      <c r="I85" s="70" t="s">
        <v>188</v>
      </c>
      <c r="J85" s="70" t="s">
        <v>41</v>
      </c>
      <c r="K85" s="70" t="s">
        <v>189</v>
      </c>
      <c r="L85" s="70">
        <v>8</v>
      </c>
      <c r="M85" s="154"/>
    </row>
    <row r="86" spans="1:13" ht="15">
      <c r="A86" s="152"/>
      <c r="B86" s="155"/>
      <c r="C86" s="155"/>
      <c r="D86" s="155"/>
      <c r="E86" s="155"/>
      <c r="F86" s="152"/>
      <c r="G86" s="70" t="s">
        <v>190</v>
      </c>
      <c r="H86" s="155"/>
      <c r="I86" s="70" t="s">
        <v>191</v>
      </c>
      <c r="J86" s="70" t="s">
        <v>45</v>
      </c>
      <c r="K86" s="70" t="s">
        <v>176</v>
      </c>
      <c r="L86" s="70">
        <v>6</v>
      </c>
      <c r="M86" s="155"/>
    </row>
    <row r="87" spans="1:13" ht="12.75">
      <c r="A87" s="261" t="s">
        <v>479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55"/>
    </row>
    <row r="88" spans="1:13" ht="15">
      <c r="A88" s="248">
        <v>17</v>
      </c>
      <c r="B88" s="249" t="s">
        <v>120</v>
      </c>
      <c r="C88" s="197" t="s">
        <v>121</v>
      </c>
      <c r="D88" s="45" t="s">
        <v>61</v>
      </c>
      <c r="E88" s="229">
        <v>3300</v>
      </c>
      <c r="F88" s="225" t="s">
        <v>83</v>
      </c>
      <c r="G88" s="200" t="s">
        <v>34</v>
      </c>
      <c r="H88" s="45" t="s">
        <v>122</v>
      </c>
      <c r="I88" s="45" t="s">
        <v>44</v>
      </c>
      <c r="J88" s="70" t="s">
        <v>25</v>
      </c>
      <c r="K88" s="70" t="s">
        <v>61</v>
      </c>
      <c r="L88" s="70">
        <v>12</v>
      </c>
      <c r="M88" s="197">
        <v>252</v>
      </c>
    </row>
    <row r="89" spans="1:13" ht="15">
      <c r="A89" s="151"/>
      <c r="B89" s="154"/>
      <c r="C89" s="154"/>
      <c r="D89" s="45" t="s">
        <v>73</v>
      </c>
      <c r="E89" s="154"/>
      <c r="F89" s="151"/>
      <c r="G89" s="151"/>
      <c r="H89" s="45" t="s">
        <v>122</v>
      </c>
      <c r="I89" s="45" t="s">
        <v>40</v>
      </c>
      <c r="J89" s="70" t="s">
        <v>36</v>
      </c>
      <c r="K89" s="45" t="s">
        <v>73</v>
      </c>
      <c r="L89" s="70">
        <v>12</v>
      </c>
      <c r="M89" s="154"/>
    </row>
    <row r="90" spans="1:13" ht="15">
      <c r="A90" s="152"/>
      <c r="B90" s="155"/>
      <c r="C90" s="155"/>
      <c r="D90" s="70" t="s">
        <v>123</v>
      </c>
      <c r="E90" s="155"/>
      <c r="F90" s="152"/>
      <c r="G90" s="152"/>
      <c r="H90" s="45" t="s">
        <v>122</v>
      </c>
      <c r="I90" s="45" t="s">
        <v>124</v>
      </c>
      <c r="J90" s="70" t="s">
        <v>41</v>
      </c>
      <c r="K90" s="70" t="s">
        <v>123</v>
      </c>
      <c r="L90" s="70">
        <v>12</v>
      </c>
      <c r="M90" s="155"/>
    </row>
    <row r="91" spans="1:13" ht="15">
      <c r="A91" s="248">
        <v>18</v>
      </c>
      <c r="B91" s="249" t="s">
        <v>150</v>
      </c>
      <c r="C91" s="197" t="s">
        <v>480</v>
      </c>
      <c r="D91" s="197" t="s">
        <v>117</v>
      </c>
      <c r="E91" s="229">
        <v>4800</v>
      </c>
      <c r="F91" s="225" t="s">
        <v>63</v>
      </c>
      <c r="G91" s="197" t="s">
        <v>481</v>
      </c>
      <c r="H91" s="45" t="s">
        <v>28</v>
      </c>
      <c r="I91" s="197" t="s">
        <v>33</v>
      </c>
      <c r="J91" s="197" t="s">
        <v>25</v>
      </c>
      <c r="K91" s="197" t="s">
        <v>155</v>
      </c>
      <c r="L91" s="197">
        <v>10</v>
      </c>
      <c r="M91" s="197">
        <v>252</v>
      </c>
    </row>
    <row r="92" spans="1:13" ht="15">
      <c r="A92" s="151"/>
      <c r="B92" s="154"/>
      <c r="C92" s="154"/>
      <c r="D92" s="154"/>
      <c r="E92" s="154"/>
      <c r="F92" s="151"/>
      <c r="G92" s="155"/>
      <c r="H92" s="45" t="s">
        <v>31</v>
      </c>
      <c r="I92" s="155"/>
      <c r="J92" s="155"/>
      <c r="K92" s="155"/>
      <c r="L92" s="155"/>
      <c r="M92" s="155"/>
    </row>
    <row r="93" spans="1:13" ht="15">
      <c r="A93" s="151"/>
      <c r="B93" s="154"/>
      <c r="C93" s="154"/>
      <c r="D93" s="154"/>
      <c r="E93" s="154"/>
      <c r="F93" s="151"/>
      <c r="G93" s="197" t="s">
        <v>153</v>
      </c>
      <c r="H93" s="45" t="s">
        <v>28</v>
      </c>
      <c r="I93" s="197" t="s">
        <v>35</v>
      </c>
      <c r="J93" s="197" t="s">
        <v>36</v>
      </c>
      <c r="K93" s="197" t="s">
        <v>482</v>
      </c>
      <c r="L93" s="197">
        <v>10</v>
      </c>
      <c r="M93" s="197">
        <v>252</v>
      </c>
    </row>
    <row r="94" spans="1:13" ht="15">
      <c r="A94" s="152"/>
      <c r="B94" s="155"/>
      <c r="C94" s="155"/>
      <c r="D94" s="155"/>
      <c r="E94" s="155"/>
      <c r="F94" s="152"/>
      <c r="G94" s="155"/>
      <c r="H94" s="45" t="s">
        <v>31</v>
      </c>
      <c r="I94" s="155"/>
      <c r="J94" s="155"/>
      <c r="K94" s="155"/>
      <c r="L94" s="155"/>
      <c r="M94" s="155"/>
    </row>
    <row r="95" spans="1:13" ht="15.75" customHeight="1">
      <c r="A95" s="248">
        <v>19</v>
      </c>
      <c r="B95" s="249" t="s">
        <v>158</v>
      </c>
      <c r="C95" s="197" t="s">
        <v>159</v>
      </c>
      <c r="D95" s="197" t="s">
        <v>169</v>
      </c>
      <c r="E95" s="229" t="s">
        <v>161</v>
      </c>
      <c r="F95" s="225">
        <v>8</v>
      </c>
      <c r="G95" s="197" t="s">
        <v>162</v>
      </c>
      <c r="H95" s="197" t="s">
        <v>23</v>
      </c>
      <c r="I95" s="70" t="s">
        <v>483</v>
      </c>
      <c r="J95" s="197" t="s">
        <v>164</v>
      </c>
      <c r="K95" s="197" t="s">
        <v>169</v>
      </c>
      <c r="L95" s="197">
        <v>24</v>
      </c>
      <c r="M95" s="70">
        <v>259</v>
      </c>
    </row>
    <row r="96" spans="1:13" ht="42.75" customHeight="1">
      <c r="A96" s="151"/>
      <c r="B96" s="154"/>
      <c r="C96" s="154"/>
      <c r="D96" s="154"/>
      <c r="E96" s="154"/>
      <c r="F96" s="151"/>
      <c r="G96" s="154"/>
      <c r="H96" s="155"/>
      <c r="I96" s="70" t="s">
        <v>484</v>
      </c>
      <c r="J96" s="154"/>
      <c r="K96" s="154"/>
      <c r="L96" s="154"/>
      <c r="M96" s="70">
        <v>257</v>
      </c>
    </row>
    <row r="97" spans="1:13" ht="36" customHeight="1">
      <c r="A97" s="151"/>
      <c r="B97" s="154"/>
      <c r="C97" s="154"/>
      <c r="D97" s="154"/>
      <c r="E97" s="154"/>
      <c r="F97" s="151"/>
      <c r="G97" s="154"/>
      <c r="H97" s="197" t="s">
        <v>28</v>
      </c>
      <c r="I97" s="70" t="s">
        <v>483</v>
      </c>
      <c r="J97" s="154"/>
      <c r="K97" s="154"/>
      <c r="L97" s="154"/>
      <c r="M97" s="70">
        <v>254</v>
      </c>
    </row>
    <row r="98" spans="1:13" ht="15">
      <c r="A98" s="152"/>
      <c r="B98" s="155"/>
      <c r="C98" s="155"/>
      <c r="D98" s="155"/>
      <c r="E98" s="155"/>
      <c r="F98" s="152"/>
      <c r="G98" s="155"/>
      <c r="H98" s="155"/>
      <c r="I98" s="70" t="s">
        <v>484</v>
      </c>
      <c r="J98" s="155"/>
      <c r="K98" s="155"/>
      <c r="L98" s="155"/>
      <c r="M98" s="70">
        <v>257</v>
      </c>
    </row>
    <row r="99" spans="1:13" ht="15">
      <c r="A99" s="248">
        <v>20</v>
      </c>
      <c r="B99" s="249" t="s">
        <v>165</v>
      </c>
      <c r="C99" s="226" t="s">
        <v>166</v>
      </c>
      <c r="D99" s="197" t="s">
        <v>134</v>
      </c>
      <c r="E99" s="250" t="s">
        <v>161</v>
      </c>
      <c r="F99" s="251">
        <v>4</v>
      </c>
      <c r="G99" s="226" t="s">
        <v>167</v>
      </c>
      <c r="H99" s="197" t="s">
        <v>149</v>
      </c>
      <c r="I99" s="71" t="s">
        <v>168</v>
      </c>
      <c r="J99" s="71" t="s">
        <v>25</v>
      </c>
      <c r="K99" s="70" t="s">
        <v>169</v>
      </c>
      <c r="L99" s="71">
        <v>5</v>
      </c>
      <c r="M99" s="226">
        <v>252</v>
      </c>
    </row>
    <row r="100" spans="1:13" ht="15">
      <c r="A100" s="152"/>
      <c r="B100" s="155"/>
      <c r="C100" s="155"/>
      <c r="D100" s="155"/>
      <c r="E100" s="155"/>
      <c r="F100" s="152"/>
      <c r="G100" s="155"/>
      <c r="H100" s="155"/>
      <c r="I100" s="71" t="s">
        <v>170</v>
      </c>
      <c r="J100" s="71" t="s">
        <v>36</v>
      </c>
      <c r="K100" s="70" t="s">
        <v>171</v>
      </c>
      <c r="L100" s="71">
        <v>5</v>
      </c>
      <c r="M100" s="155"/>
    </row>
    <row r="101" spans="1:13" ht="28.5">
      <c r="A101" s="114">
        <v>21</v>
      </c>
      <c r="B101" s="115" t="s">
        <v>203</v>
      </c>
      <c r="C101" s="70" t="s">
        <v>121</v>
      </c>
      <c r="D101" s="70" t="s">
        <v>485</v>
      </c>
      <c r="E101" s="78" t="s">
        <v>204</v>
      </c>
      <c r="F101" s="112" t="s">
        <v>83</v>
      </c>
      <c r="G101" s="70" t="s">
        <v>167</v>
      </c>
      <c r="H101" s="70" t="s">
        <v>122</v>
      </c>
      <c r="I101" s="70" t="s">
        <v>205</v>
      </c>
      <c r="J101" s="70" t="s">
        <v>164</v>
      </c>
      <c r="K101" s="70" t="s">
        <v>67</v>
      </c>
      <c r="L101" s="70">
        <v>8</v>
      </c>
      <c r="M101" s="70">
        <v>252</v>
      </c>
    </row>
    <row r="102" spans="1:13" ht="12.75">
      <c r="A102" s="252" t="s">
        <v>312</v>
      </c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55"/>
    </row>
    <row r="103" spans="1:13" ht="15">
      <c r="A103" s="254">
        <v>22</v>
      </c>
      <c r="B103" s="254" t="s">
        <v>115</v>
      </c>
      <c r="C103" s="200" t="s">
        <v>116</v>
      </c>
      <c r="D103" s="200" t="s">
        <v>117</v>
      </c>
      <c r="E103" s="255">
        <v>5400</v>
      </c>
      <c r="F103" s="256" t="s">
        <v>118</v>
      </c>
      <c r="G103" s="200" t="s">
        <v>34</v>
      </c>
      <c r="H103" s="200" t="s">
        <v>85</v>
      </c>
      <c r="I103" s="45" t="s">
        <v>40</v>
      </c>
      <c r="J103" s="45" t="s">
        <v>36</v>
      </c>
      <c r="K103" s="45" t="s">
        <v>114</v>
      </c>
      <c r="L103" s="45">
        <v>16</v>
      </c>
      <c r="M103" s="200">
        <v>257</v>
      </c>
    </row>
    <row r="104" spans="1:13" ht="15">
      <c r="A104" s="151"/>
      <c r="B104" s="151"/>
      <c r="C104" s="151"/>
      <c r="D104" s="151"/>
      <c r="E104" s="151"/>
      <c r="F104" s="151"/>
      <c r="G104" s="151"/>
      <c r="H104" s="151"/>
      <c r="I104" s="45" t="s">
        <v>35</v>
      </c>
      <c r="J104" s="45" t="s">
        <v>41</v>
      </c>
      <c r="K104" s="45" t="s">
        <v>129</v>
      </c>
      <c r="L104" s="45">
        <v>15</v>
      </c>
      <c r="M104" s="151"/>
    </row>
    <row r="105" spans="1:13" ht="15">
      <c r="A105" s="151"/>
      <c r="B105" s="151"/>
      <c r="C105" s="151"/>
      <c r="D105" s="151"/>
      <c r="E105" s="151"/>
      <c r="F105" s="151"/>
      <c r="G105" s="151"/>
      <c r="H105" s="152"/>
      <c r="I105" s="45" t="s">
        <v>39</v>
      </c>
      <c r="J105" s="45" t="s">
        <v>45</v>
      </c>
      <c r="K105" s="45" t="s">
        <v>486</v>
      </c>
      <c r="L105" s="45">
        <v>15</v>
      </c>
      <c r="M105" s="152"/>
    </row>
    <row r="106" spans="1:13" ht="15">
      <c r="A106" s="151"/>
      <c r="B106" s="151"/>
      <c r="C106" s="151"/>
      <c r="D106" s="151"/>
      <c r="E106" s="151"/>
      <c r="F106" s="151"/>
      <c r="G106" s="151"/>
      <c r="H106" s="200" t="s">
        <v>122</v>
      </c>
      <c r="I106" s="45" t="s">
        <v>40</v>
      </c>
      <c r="J106" s="45" t="s">
        <v>36</v>
      </c>
      <c r="K106" s="45" t="s">
        <v>114</v>
      </c>
      <c r="L106" s="45">
        <v>15</v>
      </c>
      <c r="M106" s="272">
        <v>250</v>
      </c>
    </row>
    <row r="107" spans="1:13" ht="15">
      <c r="A107" s="151"/>
      <c r="B107" s="151"/>
      <c r="C107" s="151"/>
      <c r="D107" s="151"/>
      <c r="E107" s="151"/>
      <c r="F107" s="151"/>
      <c r="G107" s="151"/>
      <c r="H107" s="151"/>
      <c r="I107" s="45" t="s">
        <v>35</v>
      </c>
      <c r="J107" s="45" t="s">
        <v>41</v>
      </c>
      <c r="K107" s="45" t="s">
        <v>129</v>
      </c>
      <c r="L107" s="45">
        <v>15</v>
      </c>
      <c r="M107" s="151"/>
    </row>
    <row r="108" spans="1:13" ht="15">
      <c r="A108" s="152"/>
      <c r="B108" s="152"/>
      <c r="C108" s="152"/>
      <c r="D108" s="152"/>
      <c r="E108" s="152"/>
      <c r="F108" s="152"/>
      <c r="G108" s="152"/>
      <c r="H108" s="152"/>
      <c r="I108" s="45" t="s">
        <v>39</v>
      </c>
      <c r="J108" s="45" t="s">
        <v>45</v>
      </c>
      <c r="K108" s="45" t="s">
        <v>486</v>
      </c>
      <c r="L108" s="45">
        <v>15</v>
      </c>
      <c r="M108" s="152"/>
    </row>
    <row r="109" spans="1:13" ht="15">
      <c r="A109" s="254">
        <v>23</v>
      </c>
      <c r="B109" s="258" t="s">
        <v>178</v>
      </c>
      <c r="C109" s="239" t="s">
        <v>121</v>
      </c>
      <c r="D109" s="259" t="s">
        <v>256</v>
      </c>
      <c r="E109" s="260" t="s">
        <v>161</v>
      </c>
      <c r="F109" s="116" t="s">
        <v>83</v>
      </c>
      <c r="G109" s="98" t="s">
        <v>34</v>
      </c>
      <c r="H109" s="45" t="s">
        <v>23</v>
      </c>
      <c r="I109" s="98" t="s">
        <v>91</v>
      </c>
      <c r="J109" s="98" t="s">
        <v>25</v>
      </c>
      <c r="K109" s="98" t="s">
        <v>487</v>
      </c>
      <c r="L109" s="98">
        <v>8</v>
      </c>
      <c r="M109" s="45">
        <v>252</v>
      </c>
    </row>
    <row r="110" spans="1:13" ht="12.75">
      <c r="A110" s="151"/>
      <c r="B110" s="154"/>
      <c r="C110" s="154"/>
      <c r="D110" s="154"/>
      <c r="E110" s="154"/>
      <c r="F110" s="225" t="s">
        <v>83</v>
      </c>
      <c r="G110" s="197" t="s">
        <v>84</v>
      </c>
      <c r="H110" s="200" t="s">
        <v>23</v>
      </c>
      <c r="I110" s="197" t="s">
        <v>98</v>
      </c>
      <c r="J110" s="197" t="s">
        <v>36</v>
      </c>
      <c r="K110" s="197" t="s">
        <v>258</v>
      </c>
      <c r="L110" s="197">
        <v>8</v>
      </c>
      <c r="M110" s="197">
        <v>252</v>
      </c>
    </row>
    <row r="111" spans="1:13" ht="12.75">
      <c r="A111" s="152"/>
      <c r="B111" s="155"/>
      <c r="C111" s="155"/>
      <c r="D111" s="155"/>
      <c r="E111" s="155"/>
      <c r="F111" s="152"/>
      <c r="G111" s="155"/>
      <c r="H111" s="152"/>
      <c r="I111" s="155"/>
      <c r="J111" s="155"/>
      <c r="K111" s="155"/>
      <c r="L111" s="155"/>
      <c r="M111" s="155"/>
    </row>
    <row r="112" spans="1:13" ht="15">
      <c r="A112" s="254">
        <v>24</v>
      </c>
      <c r="B112" s="254" t="s">
        <v>220</v>
      </c>
      <c r="C112" s="200" t="s">
        <v>116</v>
      </c>
      <c r="D112" s="200" t="s">
        <v>92</v>
      </c>
      <c r="E112" s="255" t="s">
        <v>161</v>
      </c>
      <c r="F112" s="255">
        <v>8</v>
      </c>
      <c r="G112" s="200" t="s">
        <v>34</v>
      </c>
      <c r="H112" s="200" t="s">
        <v>53</v>
      </c>
      <c r="I112" s="45" t="s">
        <v>174</v>
      </c>
      <c r="J112" s="45" t="s">
        <v>25</v>
      </c>
      <c r="K112" s="45" t="s">
        <v>213</v>
      </c>
      <c r="L112" s="45">
        <v>10</v>
      </c>
      <c r="M112" s="200">
        <v>250</v>
      </c>
    </row>
    <row r="113" spans="1:13" ht="15">
      <c r="A113" s="152"/>
      <c r="B113" s="152"/>
      <c r="C113" s="152"/>
      <c r="D113" s="152"/>
      <c r="E113" s="152"/>
      <c r="F113" s="152"/>
      <c r="G113" s="152"/>
      <c r="H113" s="152"/>
      <c r="I113" s="45" t="s">
        <v>101</v>
      </c>
      <c r="J113" s="45" t="s">
        <v>36</v>
      </c>
      <c r="K113" s="45" t="s">
        <v>111</v>
      </c>
      <c r="L113" s="45">
        <v>10</v>
      </c>
      <c r="M113" s="152"/>
    </row>
    <row r="114" spans="1:13" ht="14.25">
      <c r="A114" s="273" t="s">
        <v>488</v>
      </c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70"/>
    </row>
    <row r="115" spans="1:13" ht="15">
      <c r="A115" s="254">
        <v>25</v>
      </c>
      <c r="B115" s="254" t="s">
        <v>125</v>
      </c>
      <c r="C115" s="200" t="s">
        <v>126</v>
      </c>
      <c r="D115" s="200" t="s">
        <v>495</v>
      </c>
      <c r="E115" s="255">
        <v>5200</v>
      </c>
      <c r="F115" s="256" t="s">
        <v>83</v>
      </c>
      <c r="G115" s="253" t="s">
        <v>84</v>
      </c>
      <c r="H115" s="200" t="s">
        <v>85</v>
      </c>
      <c r="I115" s="45" t="s">
        <v>128</v>
      </c>
      <c r="J115" s="45" t="s">
        <v>25</v>
      </c>
      <c r="K115" s="45" t="s">
        <v>129</v>
      </c>
      <c r="L115" s="45">
        <v>8</v>
      </c>
      <c r="M115" s="200">
        <v>259</v>
      </c>
    </row>
    <row r="116" spans="1:13" ht="15">
      <c r="A116" s="151"/>
      <c r="B116" s="151"/>
      <c r="C116" s="151"/>
      <c r="D116" s="151"/>
      <c r="E116" s="151"/>
      <c r="F116" s="151"/>
      <c r="G116" s="151"/>
      <c r="H116" s="151"/>
      <c r="I116" s="45" t="s">
        <v>130</v>
      </c>
      <c r="J116" s="45" t="s">
        <v>36</v>
      </c>
      <c r="K116" s="45" t="s">
        <v>111</v>
      </c>
      <c r="L116" s="45">
        <v>8</v>
      </c>
      <c r="M116" s="151"/>
    </row>
    <row r="117" spans="1:13" ht="15">
      <c r="A117" s="151"/>
      <c r="B117" s="151"/>
      <c r="C117" s="151"/>
      <c r="D117" s="151"/>
      <c r="E117" s="151"/>
      <c r="F117" s="151"/>
      <c r="G117" s="151"/>
      <c r="H117" s="152"/>
      <c r="I117" s="45" t="s">
        <v>98</v>
      </c>
      <c r="J117" s="45" t="s">
        <v>41</v>
      </c>
      <c r="K117" s="45" t="s">
        <v>111</v>
      </c>
      <c r="L117" s="45">
        <v>8</v>
      </c>
      <c r="M117" s="151"/>
    </row>
    <row r="118" spans="1:13" ht="15">
      <c r="A118" s="151"/>
      <c r="B118" s="151"/>
      <c r="C118" s="151"/>
      <c r="D118" s="151"/>
      <c r="E118" s="151"/>
      <c r="F118" s="151"/>
      <c r="G118" s="151"/>
      <c r="H118" s="200" t="s">
        <v>28</v>
      </c>
      <c r="I118" s="111" t="s">
        <v>496</v>
      </c>
      <c r="J118" s="111" t="s">
        <v>66</v>
      </c>
      <c r="K118" s="111" t="s">
        <v>111</v>
      </c>
      <c r="L118" s="111">
        <v>8</v>
      </c>
      <c r="M118" s="151"/>
    </row>
    <row r="119" spans="1:13" ht="15">
      <c r="A119" s="152"/>
      <c r="B119" s="152"/>
      <c r="C119" s="152"/>
      <c r="D119" s="152"/>
      <c r="E119" s="152"/>
      <c r="F119" s="152"/>
      <c r="G119" s="152"/>
      <c r="H119" s="152"/>
      <c r="I119" s="111" t="s">
        <v>98</v>
      </c>
      <c r="J119" s="111" t="s">
        <v>352</v>
      </c>
      <c r="K119" s="111" t="s">
        <v>497</v>
      </c>
      <c r="L119" s="111">
        <v>8</v>
      </c>
      <c r="M119" s="152"/>
    </row>
    <row r="120" spans="1:13" ht="30">
      <c r="A120" s="37">
        <v>26</v>
      </c>
      <c r="B120" s="37" t="s">
        <v>489</v>
      </c>
      <c r="C120" s="45" t="s">
        <v>126</v>
      </c>
      <c r="D120" s="45" t="s">
        <v>134</v>
      </c>
      <c r="E120" s="109">
        <v>5400</v>
      </c>
      <c r="F120" s="109">
        <v>8</v>
      </c>
      <c r="G120" s="45" t="s">
        <v>34</v>
      </c>
      <c r="H120" s="45" t="s">
        <v>105</v>
      </c>
      <c r="I120" s="45" t="s">
        <v>135</v>
      </c>
      <c r="J120" s="45" t="s">
        <v>25</v>
      </c>
      <c r="K120" s="45" t="s">
        <v>134</v>
      </c>
      <c r="L120" s="45">
        <v>10</v>
      </c>
      <c r="M120" s="45">
        <v>259</v>
      </c>
    </row>
    <row r="121" spans="1:13" ht="30">
      <c r="A121" s="37">
        <v>27</v>
      </c>
      <c r="B121" s="37" t="s">
        <v>490</v>
      </c>
      <c r="C121" s="45" t="s">
        <v>126</v>
      </c>
      <c r="D121" s="45" t="s">
        <v>137</v>
      </c>
      <c r="E121" s="109">
        <v>5400</v>
      </c>
      <c r="F121" s="116" t="s">
        <v>63</v>
      </c>
      <c r="G121" s="45" t="s">
        <v>34</v>
      </c>
      <c r="H121" s="45" t="s">
        <v>105</v>
      </c>
      <c r="I121" s="45" t="s">
        <v>138</v>
      </c>
      <c r="J121" s="45" t="s">
        <v>25</v>
      </c>
      <c r="K121" s="45" t="s">
        <v>137</v>
      </c>
      <c r="L121" s="45">
        <v>10</v>
      </c>
      <c r="M121" s="45">
        <v>259</v>
      </c>
    </row>
    <row r="122" spans="1:13" ht="30">
      <c r="A122" s="37">
        <v>28</v>
      </c>
      <c r="B122" s="37" t="s">
        <v>491</v>
      </c>
      <c r="C122" s="45" t="s">
        <v>126</v>
      </c>
      <c r="D122" s="45" t="s">
        <v>209</v>
      </c>
      <c r="E122" s="109" t="s">
        <v>204</v>
      </c>
      <c r="F122" s="116" t="s">
        <v>63</v>
      </c>
      <c r="G122" s="45" t="s">
        <v>210</v>
      </c>
      <c r="H122" s="45" t="s">
        <v>105</v>
      </c>
      <c r="I122" s="45" t="s">
        <v>211</v>
      </c>
      <c r="J122" s="45" t="s">
        <v>164</v>
      </c>
      <c r="K122" s="45" t="s">
        <v>209</v>
      </c>
      <c r="L122" s="45">
        <v>6</v>
      </c>
      <c r="M122" s="45">
        <v>259</v>
      </c>
    </row>
  </sheetData>
  <mergeCells count="261">
    <mergeCell ref="F115:F119"/>
    <mergeCell ref="G115:G119"/>
    <mergeCell ref="H115:H117"/>
    <mergeCell ref="H118:H119"/>
    <mergeCell ref="D115:D119"/>
    <mergeCell ref="E115:E119"/>
    <mergeCell ref="B115:B119"/>
    <mergeCell ref="C115:C119"/>
    <mergeCell ref="H20:H21"/>
    <mergeCell ref="H22:H23"/>
    <mergeCell ref="E20:E25"/>
    <mergeCell ref="F20:F25"/>
    <mergeCell ref="H28:H29"/>
    <mergeCell ref="E32:E37"/>
    <mergeCell ref="F32:F37"/>
    <mergeCell ref="E38:E39"/>
    <mergeCell ref="E40:E42"/>
    <mergeCell ref="F40:F42"/>
    <mergeCell ref="E43:E46"/>
    <mergeCell ref="F43:F46"/>
    <mergeCell ref="B95:B98"/>
    <mergeCell ref="C95:C98"/>
    <mergeCell ref="A102:M102"/>
    <mergeCell ref="F91:F94"/>
    <mergeCell ref="J20:J25"/>
    <mergeCell ref="K20:K25"/>
    <mergeCell ref="L20:L25"/>
    <mergeCell ref="H24:H25"/>
    <mergeCell ref="J17:J19"/>
    <mergeCell ref="K17:K19"/>
    <mergeCell ref="L17:L19"/>
    <mergeCell ref="A16:M16"/>
    <mergeCell ref="H26:H27"/>
    <mergeCell ref="F26:F31"/>
    <mergeCell ref="G26:G31"/>
    <mergeCell ref="J26:J31"/>
    <mergeCell ref="K26:K31"/>
    <mergeCell ref="L26:L31"/>
    <mergeCell ref="H30:H31"/>
    <mergeCell ref="B17:B37"/>
    <mergeCell ref="C17:C37"/>
    <mergeCell ref="D17:D37"/>
    <mergeCell ref="F17:F19"/>
    <mergeCell ref="G17:G19"/>
    <mergeCell ref="G20:G25"/>
    <mergeCell ref="E17:E19"/>
    <mergeCell ref="E26:E31"/>
    <mergeCell ref="A17:A37"/>
    <mergeCell ref="J32:J37"/>
    <mergeCell ref="K32:K37"/>
    <mergeCell ref="L32:L37"/>
    <mergeCell ref="H36:H37"/>
    <mergeCell ref="F38:F39"/>
    <mergeCell ref="G38:G39"/>
    <mergeCell ref="J38:J39"/>
    <mergeCell ref="K38:K39"/>
    <mergeCell ref="L38:L39"/>
    <mergeCell ref="H32:H33"/>
    <mergeCell ref="H34:H35"/>
    <mergeCell ref="G32:G37"/>
    <mergeCell ref="J40:J42"/>
    <mergeCell ref="K40:K42"/>
    <mergeCell ref="L40:L42"/>
    <mergeCell ref="G43:G46"/>
    <mergeCell ref="H45:H46"/>
    <mergeCell ref="G40:G42"/>
    <mergeCell ref="H41:H42"/>
    <mergeCell ref="J43:J46"/>
    <mergeCell ref="K43:K46"/>
    <mergeCell ref="L43:L46"/>
    <mergeCell ref="K110:K111"/>
    <mergeCell ref="L110:L111"/>
    <mergeCell ref="M110:M111"/>
    <mergeCell ref="A109:A111"/>
    <mergeCell ref="B109:B111"/>
    <mergeCell ref="C109:C111"/>
    <mergeCell ref="D109:D111"/>
    <mergeCell ref="F112:F113"/>
    <mergeCell ref="G112:G113"/>
    <mergeCell ref="E109:E111"/>
    <mergeCell ref="F110:F111"/>
    <mergeCell ref="H112:H113"/>
    <mergeCell ref="M112:M113"/>
    <mergeCell ref="A112:A113"/>
    <mergeCell ref="B112:B113"/>
    <mergeCell ref="C112:C113"/>
    <mergeCell ref="H110:H111"/>
    <mergeCell ref="I110:I111"/>
    <mergeCell ref="J110:J111"/>
    <mergeCell ref="G110:G111"/>
    <mergeCell ref="D112:D113"/>
    <mergeCell ref="E112:E113"/>
    <mergeCell ref="A99:A100"/>
    <mergeCell ref="B99:B100"/>
    <mergeCell ref="C99:C100"/>
    <mergeCell ref="F95:F98"/>
    <mergeCell ref="G95:G98"/>
    <mergeCell ref="H99:H100"/>
    <mergeCell ref="M99:M100"/>
    <mergeCell ref="F99:F100"/>
    <mergeCell ref="G99:G100"/>
    <mergeCell ref="H95:H96"/>
    <mergeCell ref="J95:J98"/>
    <mergeCell ref="K95:K98"/>
    <mergeCell ref="L95:L98"/>
    <mergeCell ref="H97:H98"/>
    <mergeCell ref="A95:A98"/>
    <mergeCell ref="D95:D98"/>
    <mergeCell ref="E95:E98"/>
    <mergeCell ref="D99:D100"/>
    <mergeCell ref="E99:E100"/>
    <mergeCell ref="A114:M114"/>
    <mergeCell ref="C51:C53"/>
    <mergeCell ref="D51:D53"/>
    <mergeCell ref="E52:E53"/>
    <mergeCell ref="F52:F53"/>
    <mergeCell ref="G52:G53"/>
    <mergeCell ref="H52:H53"/>
    <mergeCell ref="I52:I53"/>
    <mergeCell ref="A58:M58"/>
    <mergeCell ref="J64:J65"/>
    <mergeCell ref="K52:K53"/>
    <mergeCell ref="L52:L53"/>
    <mergeCell ref="M52:M53"/>
    <mergeCell ref="M59:M63"/>
    <mergeCell ref="K56:K57"/>
    <mergeCell ref="L56:L57"/>
    <mergeCell ref="M56:M57"/>
    <mergeCell ref="F64:F65"/>
    <mergeCell ref="G64:G65"/>
    <mergeCell ref="A68:M68"/>
    <mergeCell ref="H69:H70"/>
    <mergeCell ref="G72:G74"/>
    <mergeCell ref="G75:G78"/>
    <mergeCell ref="A80:M80"/>
    <mergeCell ref="M88:M90"/>
    <mergeCell ref="G91:G92"/>
    <mergeCell ref="I91:I92"/>
    <mergeCell ref="A83:A86"/>
    <mergeCell ref="B83:B86"/>
    <mergeCell ref="E83:E86"/>
    <mergeCell ref="A38:A50"/>
    <mergeCell ref="B38:B50"/>
    <mergeCell ref="C38:C50"/>
    <mergeCell ref="D38:D50"/>
    <mergeCell ref="A51:A53"/>
    <mergeCell ref="B51:B53"/>
    <mergeCell ref="J52:J53"/>
    <mergeCell ref="J62:J63"/>
    <mergeCell ref="J56:J57"/>
    <mergeCell ref="L47:L49"/>
    <mergeCell ref="M47:M48"/>
    <mergeCell ref="E47:E49"/>
    <mergeCell ref="F47:F49"/>
    <mergeCell ref="G47:G49"/>
    <mergeCell ref="H47:H48"/>
    <mergeCell ref="I47:I48"/>
    <mergeCell ref="J47:J49"/>
    <mergeCell ref="K47:K49"/>
    <mergeCell ref="A115:A119"/>
    <mergeCell ref="J91:J92"/>
    <mergeCell ref="K91:K92"/>
    <mergeCell ref="A91:A94"/>
    <mergeCell ref="C91:C94"/>
    <mergeCell ref="D91:D94"/>
    <mergeCell ref="E91:E94"/>
    <mergeCell ref="D56:D57"/>
    <mergeCell ref="E56:E57"/>
    <mergeCell ref="F56:F57"/>
    <mergeCell ref="G56:G57"/>
    <mergeCell ref="B56:B57"/>
    <mergeCell ref="C56:C57"/>
    <mergeCell ref="A56:A57"/>
    <mergeCell ref="A59:A63"/>
    <mergeCell ref="B59:B63"/>
    <mergeCell ref="C59:C63"/>
    <mergeCell ref="D59:D63"/>
    <mergeCell ref="E62:E63"/>
    <mergeCell ref="F62:F63"/>
    <mergeCell ref="G62:G63"/>
    <mergeCell ref="E75:E78"/>
    <mergeCell ref="F75:F78"/>
    <mergeCell ref="F81:F82"/>
    <mergeCell ref="H72:H73"/>
    <mergeCell ref="H75:H76"/>
    <mergeCell ref="M75:M76"/>
    <mergeCell ref="H77:H78"/>
    <mergeCell ref="M77:M78"/>
    <mergeCell ref="A64:A65"/>
    <mergeCell ref="B64:B65"/>
    <mergeCell ref="C64:C65"/>
    <mergeCell ref="E64:E65"/>
    <mergeCell ref="F69:F70"/>
    <mergeCell ref="F72:F74"/>
    <mergeCell ref="D64:D65"/>
    <mergeCell ref="D69:D71"/>
    <mergeCell ref="B69:B71"/>
    <mergeCell ref="C69:C71"/>
    <mergeCell ref="D72:D74"/>
    <mergeCell ref="E72:E74"/>
    <mergeCell ref="A69:A71"/>
    <mergeCell ref="A72:A74"/>
    <mergeCell ref="B72:B74"/>
    <mergeCell ref="C72:C74"/>
    <mergeCell ref="K62:K63"/>
    <mergeCell ref="L62:L63"/>
    <mergeCell ref="M81:M82"/>
    <mergeCell ref="K64:K65"/>
    <mergeCell ref="L64:L65"/>
    <mergeCell ref="M64:M65"/>
    <mergeCell ref="K72:K74"/>
    <mergeCell ref="M69:M71"/>
    <mergeCell ref="M72:M74"/>
    <mergeCell ref="F83:F86"/>
    <mergeCell ref="L93:L94"/>
    <mergeCell ref="M93:M94"/>
    <mergeCell ref="M103:M105"/>
    <mergeCell ref="M106:M108"/>
    <mergeCell ref="A75:A78"/>
    <mergeCell ref="B75:B78"/>
    <mergeCell ref="C75:C78"/>
    <mergeCell ref="D75:D78"/>
    <mergeCell ref="J93:J94"/>
    <mergeCell ref="K93:K94"/>
    <mergeCell ref="A81:A82"/>
    <mergeCell ref="B81:B82"/>
    <mergeCell ref="C81:C82"/>
    <mergeCell ref="D81:D82"/>
    <mergeCell ref="H81:H82"/>
    <mergeCell ref="C83:C86"/>
    <mergeCell ref="D83:D86"/>
    <mergeCell ref="A87:M87"/>
    <mergeCell ref="A88:A90"/>
    <mergeCell ref="C88:C90"/>
    <mergeCell ref="E88:E90"/>
    <mergeCell ref="F88:F90"/>
    <mergeCell ref="G88:G90"/>
    <mergeCell ref="A12:M12"/>
    <mergeCell ref="A13:M13"/>
    <mergeCell ref="I2:M2"/>
    <mergeCell ref="I3:M3"/>
    <mergeCell ref="I4:M4"/>
    <mergeCell ref="I5:M5"/>
    <mergeCell ref="M115:M119"/>
    <mergeCell ref="L91:L92"/>
    <mergeCell ref="M91:M92"/>
    <mergeCell ref="G93:G94"/>
    <mergeCell ref="I93:I94"/>
    <mergeCell ref="B103:B108"/>
    <mergeCell ref="B88:B90"/>
    <mergeCell ref="B91:B94"/>
    <mergeCell ref="A103:A108"/>
    <mergeCell ref="C103:C108"/>
    <mergeCell ref="D103:D108"/>
    <mergeCell ref="E103:E108"/>
    <mergeCell ref="F103:F108"/>
    <mergeCell ref="G103:G108"/>
    <mergeCell ref="H103:H105"/>
    <mergeCell ref="H106:H108"/>
    <mergeCell ref="H83:H86"/>
    <mergeCell ref="M83:M86"/>
  </mergeCells>
  <pageMargins left="0.7" right="0.7" top="0.75" bottom="0.75" header="0.3" footer="0.3"/>
  <pageSetup paperSize="9" scale="60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9900"/>
  </sheetPr>
  <dimension ref="A1:Z902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201" t="s">
        <v>498</v>
      </c>
      <c r="R3" s="174"/>
      <c r="S3" s="174"/>
      <c r="T3" s="174"/>
      <c r="U3" s="174"/>
      <c r="V3" s="174"/>
      <c r="W3" s="174"/>
      <c r="X3" s="174"/>
      <c r="Y3" s="174"/>
      <c r="Z3" s="174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201" t="s">
        <v>1</v>
      </c>
      <c r="R4" s="174"/>
      <c r="S4" s="174"/>
      <c r="T4" s="174"/>
      <c r="U4" s="174"/>
      <c r="V4" s="174"/>
      <c r="W4" s="174"/>
      <c r="X4" s="174"/>
      <c r="Y4" s="174"/>
      <c r="Z4" s="174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10" t="s">
        <v>2</v>
      </c>
      <c r="R5" s="174"/>
      <c r="S5" s="174"/>
      <c r="T5" s="174"/>
      <c r="U5" s="174"/>
      <c r="V5" s="174"/>
      <c r="W5" s="174"/>
      <c r="X5" s="174"/>
      <c r="Y5" s="174"/>
      <c r="Z5" s="174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75" t="s">
        <v>499</v>
      </c>
      <c r="R6" s="174"/>
      <c r="S6" s="174"/>
      <c r="T6" s="174"/>
      <c r="U6" s="174"/>
      <c r="V6" s="174"/>
      <c r="W6" s="174"/>
      <c r="X6" s="174"/>
      <c r="Y6" s="174"/>
      <c r="Z6" s="174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11" t="s">
        <v>500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</row>
    <row r="14" spans="1:26" ht="20.25">
      <c r="A14" s="212" t="s">
        <v>5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13" t="s">
        <v>6</v>
      </c>
      <c r="B16" s="206" t="s">
        <v>501</v>
      </c>
      <c r="C16" s="206" t="s">
        <v>263</v>
      </c>
      <c r="D16" s="206" t="s">
        <v>264</v>
      </c>
      <c r="E16" s="206" t="s">
        <v>265</v>
      </c>
      <c r="F16" s="209" t="s">
        <v>502</v>
      </c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70"/>
    </row>
    <row r="17" spans="1:26" ht="37.5">
      <c r="A17" s="152"/>
      <c r="B17" s="152"/>
      <c r="C17" s="152"/>
      <c r="D17" s="152"/>
      <c r="E17" s="152"/>
      <c r="F17" s="50" t="s">
        <v>267</v>
      </c>
      <c r="G17" s="50" t="s">
        <v>268</v>
      </c>
      <c r="H17" s="209" t="s">
        <v>503</v>
      </c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70"/>
    </row>
    <row r="18" spans="1:26" ht="31.5" customHeight="1">
      <c r="A18" s="205" t="s">
        <v>441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70"/>
    </row>
    <row r="19" spans="1:26" ht="13.5" customHeight="1">
      <c r="A19" s="204" t="s">
        <v>19</v>
      </c>
      <c r="B19" s="188"/>
      <c r="C19" s="188"/>
      <c r="D19" s="188"/>
      <c r="E19" s="188"/>
      <c r="F19" s="188"/>
      <c r="G19" s="189"/>
      <c r="H19" s="51" t="s">
        <v>271</v>
      </c>
      <c r="I19" s="51" t="s">
        <v>272</v>
      </c>
      <c r="J19" s="51" t="s">
        <v>273</v>
      </c>
      <c r="K19" s="51" t="s">
        <v>274</v>
      </c>
      <c r="L19" s="51" t="s">
        <v>275</v>
      </c>
      <c r="M19" s="51" t="s">
        <v>276</v>
      </c>
      <c r="N19" s="51" t="s">
        <v>277</v>
      </c>
      <c r="O19" s="51" t="s">
        <v>278</v>
      </c>
      <c r="P19" s="51" t="s">
        <v>279</v>
      </c>
      <c r="Q19" s="51" t="s">
        <v>280</v>
      </c>
      <c r="R19" s="51" t="s">
        <v>273</v>
      </c>
      <c r="S19" s="51" t="s">
        <v>280</v>
      </c>
      <c r="T19" s="51" t="s">
        <v>281</v>
      </c>
      <c r="U19" s="51" t="s">
        <v>282</v>
      </c>
      <c r="V19" s="51" t="s">
        <v>283</v>
      </c>
      <c r="W19" s="51" t="s">
        <v>284</v>
      </c>
      <c r="X19" s="51" t="s">
        <v>285</v>
      </c>
      <c r="Y19" s="51" t="s">
        <v>286</v>
      </c>
      <c r="Z19" s="51" t="s">
        <v>287</v>
      </c>
    </row>
    <row r="20" spans="1:26" ht="13.5" customHeight="1">
      <c r="A20" s="191"/>
      <c r="B20" s="192"/>
      <c r="C20" s="192"/>
      <c r="D20" s="192"/>
      <c r="E20" s="192"/>
      <c r="F20" s="192"/>
      <c r="G20" s="155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288</v>
      </c>
      <c r="C21" s="53" t="s">
        <v>289</v>
      </c>
      <c r="D21" s="51">
        <v>3</v>
      </c>
      <c r="E21" s="51" t="s">
        <v>22</v>
      </c>
      <c r="F21" s="126">
        <v>475</v>
      </c>
      <c r="G21" s="55">
        <v>570</v>
      </c>
      <c r="H21" s="55"/>
      <c r="I21" s="55"/>
      <c r="J21" s="55"/>
      <c r="K21" s="55"/>
      <c r="L21" s="51"/>
      <c r="M21" s="51"/>
      <c r="N21" s="51"/>
      <c r="O21" s="51"/>
      <c r="P21" s="55"/>
      <c r="Q21" s="55">
        <v>5700</v>
      </c>
      <c r="R21" s="51"/>
      <c r="S21" s="55"/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288</v>
      </c>
      <c r="C22" s="53" t="s">
        <v>289</v>
      </c>
      <c r="D22" s="51">
        <v>6</v>
      </c>
      <c r="E22" s="56" t="s">
        <v>34</v>
      </c>
      <c r="F22" s="126">
        <f>S22/S20</f>
        <v>416.66666666666669</v>
      </c>
      <c r="G22" s="55">
        <f t="shared" ref="G22:G24" si="0">S22*10/100</f>
        <v>1000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10000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288</v>
      </c>
      <c r="C23" s="53" t="s">
        <v>289</v>
      </c>
      <c r="D23" s="51">
        <v>6</v>
      </c>
      <c r="E23" s="56" t="s">
        <v>34</v>
      </c>
      <c r="F23" s="126">
        <f>S23/S20</f>
        <v>416.66666666666669</v>
      </c>
      <c r="G23" s="55">
        <f t="shared" si="0"/>
        <v>1000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10000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288</v>
      </c>
      <c r="C24" s="53" t="s">
        <v>289</v>
      </c>
      <c r="D24" s="51">
        <v>6</v>
      </c>
      <c r="E24" s="56" t="s">
        <v>34</v>
      </c>
      <c r="F24" s="126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204" t="s">
        <v>48</v>
      </c>
      <c r="B25" s="188"/>
      <c r="C25" s="188"/>
      <c r="D25" s="188"/>
      <c r="E25" s="188"/>
      <c r="F25" s="188"/>
      <c r="G25" s="189"/>
      <c r="H25" s="51" t="s">
        <v>271</v>
      </c>
      <c r="I25" s="51" t="s">
        <v>272</v>
      </c>
      <c r="J25" s="51" t="s">
        <v>273</v>
      </c>
      <c r="K25" s="51" t="s">
        <v>274</v>
      </c>
      <c r="L25" s="51" t="s">
        <v>275</v>
      </c>
      <c r="M25" s="51" t="s">
        <v>276</v>
      </c>
      <c r="N25" s="51" t="s">
        <v>277</v>
      </c>
      <c r="O25" s="51" t="s">
        <v>278</v>
      </c>
      <c r="P25" s="51" t="s">
        <v>279</v>
      </c>
      <c r="Q25" s="51" t="s">
        <v>290</v>
      </c>
      <c r="R25" s="51" t="s">
        <v>273</v>
      </c>
      <c r="S25" s="51" t="s">
        <v>290</v>
      </c>
      <c r="T25" s="51" t="s">
        <v>281</v>
      </c>
      <c r="U25" s="51" t="s">
        <v>282</v>
      </c>
      <c r="V25" s="51" t="s">
        <v>283</v>
      </c>
      <c r="W25" s="51" t="s">
        <v>284</v>
      </c>
      <c r="X25" s="51" t="s">
        <v>285</v>
      </c>
      <c r="Y25" s="51" t="s">
        <v>286</v>
      </c>
      <c r="Z25" s="51" t="s">
        <v>287</v>
      </c>
    </row>
    <row r="26" spans="1:26" ht="13.5" customHeight="1">
      <c r="A26" s="191"/>
      <c r="B26" s="192"/>
      <c r="C26" s="192"/>
      <c r="D26" s="192"/>
      <c r="E26" s="192"/>
      <c r="F26" s="192"/>
      <c r="G26" s="155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64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288</v>
      </c>
      <c r="C27" s="53" t="s">
        <v>289</v>
      </c>
      <c r="D27" s="51">
        <v>3</v>
      </c>
      <c r="E27" s="51" t="s">
        <v>52</v>
      </c>
      <c r="F27" s="66">
        <f>Q27/Q26</f>
        <v>525</v>
      </c>
      <c r="G27" s="55">
        <f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288</v>
      </c>
      <c r="C28" s="53" t="s">
        <v>289</v>
      </c>
      <c r="D28" s="51">
        <v>4</v>
      </c>
      <c r="E28" s="51" t="s">
        <v>52</v>
      </c>
      <c r="F28" s="66">
        <v>475</v>
      </c>
      <c r="G28" s="55">
        <v>760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>
        <v>7600</v>
      </c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288</v>
      </c>
      <c r="C29" s="53" t="s">
        <v>289</v>
      </c>
      <c r="D29" s="51">
        <v>5</v>
      </c>
      <c r="E29" s="51" t="s">
        <v>52</v>
      </c>
      <c r="F29" s="66">
        <f>S29/S26</f>
        <v>435</v>
      </c>
      <c r="G29" s="55">
        <f t="shared" ref="G29:G30" si="1">S29*10/100</f>
        <v>870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8700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288</v>
      </c>
      <c r="C30" s="53" t="s">
        <v>289</v>
      </c>
      <c r="D30" s="51">
        <v>5</v>
      </c>
      <c r="E30" s="51" t="s">
        <v>52</v>
      </c>
      <c r="F30" s="66">
        <f>S30/S26</f>
        <v>435</v>
      </c>
      <c r="G30" s="55">
        <f t="shared" si="1"/>
        <v>870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8700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291</v>
      </c>
      <c r="C31" s="53" t="s">
        <v>289</v>
      </c>
      <c r="D31" s="51">
        <v>2</v>
      </c>
      <c r="E31" s="51" t="s">
        <v>52</v>
      </c>
      <c r="F31" s="66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204" t="s">
        <v>68</v>
      </c>
      <c r="B32" s="188"/>
      <c r="C32" s="188"/>
      <c r="D32" s="188"/>
      <c r="E32" s="188"/>
      <c r="F32" s="188"/>
      <c r="G32" s="189"/>
      <c r="H32" s="51" t="s">
        <v>293</v>
      </c>
      <c r="I32" s="51" t="s">
        <v>294</v>
      </c>
      <c r="J32" s="51" t="s">
        <v>273</v>
      </c>
      <c r="K32" s="51" t="s">
        <v>279</v>
      </c>
      <c r="L32" s="51" t="s">
        <v>295</v>
      </c>
      <c r="M32" s="51" t="s">
        <v>296</v>
      </c>
      <c r="N32" s="51" t="s">
        <v>297</v>
      </c>
      <c r="O32" s="51" t="s">
        <v>278</v>
      </c>
      <c r="P32" s="51" t="s">
        <v>279</v>
      </c>
      <c r="Q32" s="51" t="s">
        <v>280</v>
      </c>
      <c r="R32" s="51" t="s">
        <v>273</v>
      </c>
      <c r="S32" s="51" t="s">
        <v>280</v>
      </c>
      <c r="T32" s="51" t="s">
        <v>281</v>
      </c>
      <c r="U32" s="51" t="s">
        <v>282</v>
      </c>
      <c r="V32" s="51" t="s">
        <v>283</v>
      </c>
      <c r="W32" s="51" t="s">
        <v>284</v>
      </c>
      <c r="X32" s="51" t="s">
        <v>285</v>
      </c>
      <c r="Y32" s="51" t="s">
        <v>286</v>
      </c>
      <c r="Z32" s="51" t="s">
        <v>287</v>
      </c>
    </row>
    <row r="33" spans="1:26" ht="13.5" customHeight="1">
      <c r="A33" s="191"/>
      <c r="B33" s="192"/>
      <c r="C33" s="192"/>
      <c r="D33" s="192"/>
      <c r="E33" s="192"/>
      <c r="F33" s="192"/>
      <c r="G33" s="155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2</v>
      </c>
      <c r="B34" s="51" t="s">
        <v>288</v>
      </c>
      <c r="C34" s="53" t="s">
        <v>289</v>
      </c>
      <c r="D34" s="53">
        <v>2</v>
      </c>
      <c r="E34" s="51" t="s">
        <v>34</v>
      </c>
      <c r="F34" s="66">
        <f>J34/J33</f>
        <v>625</v>
      </c>
      <c r="G34" s="55">
        <f t="shared" ref="G34:G35" si="2">J34*10/100</f>
        <v>500</v>
      </c>
      <c r="H34" s="55"/>
      <c r="I34" s="55"/>
      <c r="J34" s="55">
        <v>5000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3.5" customHeight="1">
      <c r="A35" s="52">
        <v>3</v>
      </c>
      <c r="B35" s="51" t="s">
        <v>288</v>
      </c>
      <c r="C35" s="53" t="s">
        <v>289</v>
      </c>
      <c r="D35" s="53">
        <v>2</v>
      </c>
      <c r="E35" s="51" t="s">
        <v>34</v>
      </c>
      <c r="F35" s="66">
        <f>J35/J33</f>
        <v>625</v>
      </c>
      <c r="G35" s="55">
        <f t="shared" si="2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204" t="s">
        <v>75</v>
      </c>
      <c r="B36" s="188"/>
      <c r="C36" s="188"/>
      <c r="D36" s="188"/>
      <c r="E36" s="188"/>
      <c r="F36" s="188"/>
      <c r="G36" s="189"/>
      <c r="H36" s="51" t="s">
        <v>271</v>
      </c>
      <c r="I36" s="51" t="s">
        <v>272</v>
      </c>
      <c r="J36" s="51" t="s">
        <v>273</v>
      </c>
      <c r="K36" s="51" t="s">
        <v>274</v>
      </c>
      <c r="L36" s="51" t="s">
        <v>275</v>
      </c>
      <c r="M36" s="51" t="s">
        <v>276</v>
      </c>
      <c r="N36" s="51" t="s">
        <v>277</v>
      </c>
      <c r="O36" s="51" t="s">
        <v>278</v>
      </c>
      <c r="P36" s="51" t="s">
        <v>279</v>
      </c>
      <c r="Q36" s="51" t="s">
        <v>280</v>
      </c>
      <c r="R36" s="51" t="s">
        <v>273</v>
      </c>
      <c r="S36" s="51" t="s">
        <v>280</v>
      </c>
      <c r="T36" s="51" t="s">
        <v>281</v>
      </c>
      <c r="U36" s="51" t="s">
        <v>282</v>
      </c>
      <c r="V36" s="51" t="s">
        <v>283</v>
      </c>
      <c r="W36" s="51" t="s">
        <v>284</v>
      </c>
      <c r="X36" s="51" t="s">
        <v>285</v>
      </c>
      <c r="Y36" s="51" t="s">
        <v>286</v>
      </c>
      <c r="Z36" s="51" t="s">
        <v>287</v>
      </c>
    </row>
    <row r="37" spans="1:26" ht="13.5" customHeight="1">
      <c r="A37" s="191"/>
      <c r="B37" s="192"/>
      <c r="C37" s="192"/>
      <c r="D37" s="192"/>
      <c r="E37" s="192"/>
      <c r="F37" s="192"/>
      <c r="G37" s="155"/>
      <c r="H37" s="51">
        <v>8</v>
      </c>
      <c r="I37" s="51">
        <v>8</v>
      </c>
      <c r="J37" s="51">
        <v>8</v>
      </c>
      <c r="K37" s="51">
        <v>8</v>
      </c>
      <c r="L37" s="51">
        <v>8</v>
      </c>
      <c r="M37" s="51">
        <v>8</v>
      </c>
      <c r="N37" s="51">
        <v>8</v>
      </c>
      <c r="O37" s="51">
        <v>8</v>
      </c>
      <c r="P37" s="51">
        <v>12</v>
      </c>
      <c r="Q37" s="51">
        <v>12</v>
      </c>
      <c r="R37" s="51">
        <v>16</v>
      </c>
      <c r="S37" s="51">
        <v>24</v>
      </c>
      <c r="T37" s="51">
        <v>4</v>
      </c>
      <c r="U37" s="51">
        <v>4</v>
      </c>
      <c r="V37" s="51">
        <v>4</v>
      </c>
      <c r="W37" s="51">
        <v>4</v>
      </c>
      <c r="X37" s="51">
        <v>4</v>
      </c>
      <c r="Y37" s="51">
        <v>4</v>
      </c>
      <c r="Z37" s="51">
        <v>4</v>
      </c>
    </row>
    <row r="38" spans="1:26" ht="13.5" customHeight="1">
      <c r="A38" s="63">
        <v>1</v>
      </c>
      <c r="B38" s="64" t="s">
        <v>291</v>
      </c>
      <c r="C38" s="65" t="s">
        <v>289</v>
      </c>
      <c r="D38" s="127">
        <v>45659</v>
      </c>
      <c r="E38" s="64" t="s">
        <v>190</v>
      </c>
      <c r="F38" s="66" t="s">
        <v>504</v>
      </c>
      <c r="G38" s="66" t="s">
        <v>505</v>
      </c>
      <c r="H38" s="66"/>
      <c r="I38" s="66"/>
      <c r="J38" s="66">
        <v>6000</v>
      </c>
      <c r="K38" s="66"/>
      <c r="L38" s="66"/>
      <c r="M38" s="66"/>
      <c r="N38" s="66"/>
      <c r="O38" s="66"/>
      <c r="P38" s="66"/>
      <c r="Q38" s="66"/>
      <c r="R38" s="66"/>
      <c r="S38" s="66"/>
      <c r="T38" s="66">
        <v>3700</v>
      </c>
      <c r="U38" s="66"/>
      <c r="V38" s="66">
        <v>3700</v>
      </c>
      <c r="W38" s="66"/>
      <c r="X38" s="66"/>
      <c r="Y38" s="66"/>
      <c r="Z38" s="66"/>
    </row>
    <row r="39" spans="1:26" ht="13.5" customHeight="1">
      <c r="A39" s="204" t="s">
        <v>457</v>
      </c>
      <c r="B39" s="188"/>
      <c r="C39" s="188"/>
      <c r="D39" s="188"/>
      <c r="E39" s="188"/>
      <c r="F39" s="188"/>
      <c r="G39" s="189"/>
      <c r="H39" s="51" t="s">
        <v>271</v>
      </c>
      <c r="I39" s="51" t="s">
        <v>272</v>
      </c>
      <c r="J39" s="51" t="s">
        <v>273</v>
      </c>
      <c r="K39" s="51" t="s">
        <v>274</v>
      </c>
      <c r="L39" s="51" t="s">
        <v>275</v>
      </c>
      <c r="M39" s="51" t="s">
        <v>276</v>
      </c>
      <c r="N39" s="51" t="s">
        <v>277</v>
      </c>
      <c r="O39" s="51" t="s">
        <v>278</v>
      </c>
      <c r="P39" s="51" t="s">
        <v>279</v>
      </c>
      <c r="Q39" s="51" t="s">
        <v>280</v>
      </c>
      <c r="R39" s="51" t="s">
        <v>273</v>
      </c>
      <c r="S39" s="51" t="s">
        <v>280</v>
      </c>
      <c r="T39" s="51" t="s">
        <v>281</v>
      </c>
      <c r="U39" s="51" t="s">
        <v>282</v>
      </c>
      <c r="V39" s="51" t="s">
        <v>283</v>
      </c>
      <c r="W39" s="51" t="s">
        <v>284</v>
      </c>
      <c r="X39" s="51" t="s">
        <v>285</v>
      </c>
      <c r="Y39" s="51" t="s">
        <v>286</v>
      </c>
      <c r="Z39" s="51" t="s">
        <v>287</v>
      </c>
    </row>
    <row r="40" spans="1:26" ht="13.5" customHeight="1">
      <c r="A40" s="191"/>
      <c r="B40" s="192"/>
      <c r="C40" s="192"/>
      <c r="D40" s="192"/>
      <c r="E40" s="192"/>
      <c r="F40" s="192"/>
      <c r="G40" s="155"/>
      <c r="H40" s="51">
        <v>8</v>
      </c>
      <c r="I40" s="51">
        <v>8</v>
      </c>
      <c r="J40" s="51">
        <v>8</v>
      </c>
      <c r="K40" s="51">
        <v>8</v>
      </c>
      <c r="L40" s="51">
        <v>8</v>
      </c>
      <c r="M40" s="51">
        <v>8</v>
      </c>
      <c r="N40" s="51">
        <v>8</v>
      </c>
      <c r="O40" s="51">
        <v>8</v>
      </c>
      <c r="P40" s="51">
        <v>12</v>
      </c>
      <c r="Q40" s="51">
        <v>12</v>
      </c>
      <c r="R40" s="51">
        <v>16</v>
      </c>
      <c r="S40" s="51">
        <v>24</v>
      </c>
      <c r="T40" s="51">
        <v>4</v>
      </c>
      <c r="U40" s="51">
        <v>4</v>
      </c>
      <c r="V40" s="51">
        <v>4</v>
      </c>
      <c r="W40" s="51">
        <v>4</v>
      </c>
      <c r="X40" s="51">
        <v>4</v>
      </c>
      <c r="Y40" s="51">
        <v>4</v>
      </c>
      <c r="Z40" s="51">
        <v>4</v>
      </c>
    </row>
    <row r="41" spans="1:26" ht="13.5" customHeight="1">
      <c r="A41" s="52">
        <v>1</v>
      </c>
      <c r="B41" s="56" t="s">
        <v>288</v>
      </c>
      <c r="C41" s="53" t="s">
        <v>289</v>
      </c>
      <c r="D41" s="53">
        <v>2</v>
      </c>
      <c r="E41" s="56" t="s">
        <v>34</v>
      </c>
      <c r="F41" s="55">
        <f>I41/I40</f>
        <v>675</v>
      </c>
      <c r="G41" s="55">
        <v>540</v>
      </c>
      <c r="H41" s="55"/>
      <c r="I41" s="57">
        <v>5400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7"/>
      <c r="V41" s="55"/>
      <c r="W41" s="55"/>
      <c r="X41" s="55"/>
      <c r="Y41" s="55"/>
      <c r="Z41" s="55"/>
    </row>
    <row r="42" spans="1:26" ht="13.5" customHeight="1">
      <c r="A42" s="204" t="s">
        <v>459</v>
      </c>
      <c r="B42" s="188"/>
      <c r="C42" s="188"/>
      <c r="D42" s="188"/>
      <c r="E42" s="188"/>
      <c r="F42" s="188"/>
      <c r="G42" s="189"/>
      <c r="H42" s="51" t="s">
        <v>271</v>
      </c>
      <c r="I42" s="51" t="s">
        <v>272</v>
      </c>
      <c r="J42" s="51" t="s">
        <v>273</v>
      </c>
      <c r="K42" s="51" t="s">
        <v>274</v>
      </c>
      <c r="L42" s="51" t="s">
        <v>275</v>
      </c>
      <c r="M42" s="51" t="s">
        <v>276</v>
      </c>
      <c r="N42" s="51" t="s">
        <v>277</v>
      </c>
      <c r="O42" s="51" t="s">
        <v>278</v>
      </c>
      <c r="P42" s="51" t="s">
        <v>279</v>
      </c>
      <c r="Q42" s="51" t="s">
        <v>280</v>
      </c>
      <c r="R42" s="51" t="s">
        <v>273</v>
      </c>
      <c r="S42" s="51" t="s">
        <v>280</v>
      </c>
      <c r="T42" s="51" t="s">
        <v>281</v>
      </c>
      <c r="U42" s="51" t="s">
        <v>282</v>
      </c>
      <c r="V42" s="51" t="s">
        <v>283</v>
      </c>
      <c r="W42" s="51" t="s">
        <v>284</v>
      </c>
      <c r="X42" s="51" t="s">
        <v>285</v>
      </c>
      <c r="Y42" s="51" t="s">
        <v>286</v>
      </c>
      <c r="Z42" s="51" t="s">
        <v>287</v>
      </c>
    </row>
    <row r="43" spans="1:26" ht="13.5" customHeight="1">
      <c r="A43" s="191"/>
      <c r="B43" s="192"/>
      <c r="C43" s="192"/>
      <c r="D43" s="192"/>
      <c r="E43" s="192"/>
      <c r="F43" s="192"/>
      <c r="G43" s="155"/>
      <c r="H43" s="51">
        <v>8</v>
      </c>
      <c r="I43" s="51">
        <v>8</v>
      </c>
      <c r="J43" s="51">
        <v>8</v>
      </c>
      <c r="K43" s="51">
        <v>8</v>
      </c>
      <c r="L43" s="51">
        <v>8</v>
      </c>
      <c r="M43" s="51">
        <v>8</v>
      </c>
      <c r="N43" s="51">
        <v>8</v>
      </c>
      <c r="O43" s="51">
        <v>8</v>
      </c>
      <c r="P43" s="51">
        <v>12</v>
      </c>
      <c r="Q43" s="51">
        <v>12</v>
      </c>
      <c r="R43" s="51">
        <v>16</v>
      </c>
      <c r="S43" s="51">
        <v>24</v>
      </c>
      <c r="T43" s="51">
        <v>4</v>
      </c>
      <c r="U43" s="51">
        <v>4</v>
      </c>
      <c r="V43" s="51">
        <v>4</v>
      </c>
      <c r="W43" s="51">
        <v>4</v>
      </c>
      <c r="X43" s="51">
        <v>4</v>
      </c>
      <c r="Y43" s="51">
        <v>4</v>
      </c>
      <c r="Z43" s="51">
        <v>4</v>
      </c>
    </row>
    <row r="44" spans="1:26" ht="13.5" customHeight="1">
      <c r="A44" s="52">
        <v>1</v>
      </c>
      <c r="B44" s="56" t="s">
        <v>288</v>
      </c>
      <c r="C44" s="53" t="s">
        <v>289</v>
      </c>
      <c r="D44" s="53">
        <v>2</v>
      </c>
      <c r="E44" s="51" t="s">
        <v>34</v>
      </c>
      <c r="F44" s="66">
        <f>O44/O43</f>
        <v>625</v>
      </c>
      <c r="G44" s="55">
        <f>O44*10/100</f>
        <v>500</v>
      </c>
      <c r="H44" s="55"/>
      <c r="I44" s="55"/>
      <c r="J44" s="55"/>
      <c r="K44" s="55"/>
      <c r="L44" s="55"/>
      <c r="M44" s="55"/>
      <c r="N44" s="55"/>
      <c r="O44" s="57">
        <v>5000</v>
      </c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13.5" customHeight="1">
      <c r="A45" s="208" t="s">
        <v>299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70"/>
    </row>
    <row r="46" spans="1:26" ht="13.5" customHeight="1">
      <c r="A46" s="204" t="s">
        <v>300</v>
      </c>
      <c r="B46" s="188"/>
      <c r="C46" s="188"/>
      <c r="D46" s="188"/>
      <c r="E46" s="188"/>
      <c r="F46" s="188"/>
      <c r="G46" s="189"/>
      <c r="H46" s="51" t="s">
        <v>271</v>
      </c>
      <c r="I46" s="51" t="s">
        <v>272</v>
      </c>
      <c r="J46" s="51" t="s">
        <v>273</v>
      </c>
      <c r="K46" s="51" t="s">
        <v>301</v>
      </c>
      <c r="L46" s="51" t="s">
        <v>275</v>
      </c>
      <c r="M46" s="51" t="s">
        <v>276</v>
      </c>
      <c r="N46" s="51" t="s">
        <v>277</v>
      </c>
      <c r="O46" s="51" t="s">
        <v>278</v>
      </c>
      <c r="P46" s="51" t="s">
        <v>279</v>
      </c>
      <c r="Q46" s="51" t="s">
        <v>280</v>
      </c>
      <c r="R46" s="51" t="s">
        <v>273</v>
      </c>
      <c r="S46" s="51" t="s">
        <v>280</v>
      </c>
      <c r="T46" s="51" t="s">
        <v>281</v>
      </c>
      <c r="U46" s="51" t="s">
        <v>282</v>
      </c>
      <c r="V46" s="51" t="s">
        <v>283</v>
      </c>
      <c r="W46" s="51" t="s">
        <v>284</v>
      </c>
      <c r="X46" s="51" t="s">
        <v>285</v>
      </c>
      <c r="Y46" s="51" t="s">
        <v>286</v>
      </c>
      <c r="Z46" s="51" t="s">
        <v>287</v>
      </c>
    </row>
    <row r="47" spans="1:26" ht="13.5" customHeight="1">
      <c r="A47" s="191"/>
      <c r="B47" s="192"/>
      <c r="C47" s="192"/>
      <c r="D47" s="192"/>
      <c r="E47" s="192"/>
      <c r="F47" s="192"/>
      <c r="G47" s="155"/>
      <c r="H47" s="51">
        <v>8</v>
      </c>
      <c r="I47" s="51">
        <v>8</v>
      </c>
      <c r="J47" s="51">
        <v>8</v>
      </c>
      <c r="K47" s="51">
        <v>8</v>
      </c>
      <c r="L47" s="51">
        <v>8</v>
      </c>
      <c r="M47" s="51">
        <v>8</v>
      </c>
      <c r="N47" s="51">
        <v>8</v>
      </c>
      <c r="O47" s="51">
        <v>8</v>
      </c>
      <c r="P47" s="51">
        <v>12</v>
      </c>
      <c r="Q47" s="51">
        <v>12</v>
      </c>
      <c r="R47" s="51">
        <v>16</v>
      </c>
      <c r="S47" s="51">
        <v>24</v>
      </c>
      <c r="T47" s="51">
        <v>4</v>
      </c>
      <c r="U47" s="51">
        <v>4</v>
      </c>
      <c r="V47" s="51">
        <v>4</v>
      </c>
      <c r="W47" s="51">
        <v>4</v>
      </c>
      <c r="X47" s="51">
        <v>4</v>
      </c>
      <c r="Y47" s="51">
        <v>4</v>
      </c>
      <c r="Z47" s="51">
        <v>4</v>
      </c>
    </row>
    <row r="48" spans="1:26" ht="13.5" customHeight="1">
      <c r="A48" s="63">
        <v>1</v>
      </c>
      <c r="B48" s="64" t="s">
        <v>288</v>
      </c>
      <c r="C48" s="65" t="s">
        <v>302</v>
      </c>
      <c r="D48" s="127">
        <v>45659</v>
      </c>
      <c r="E48" s="64" t="s">
        <v>64</v>
      </c>
      <c r="F48" s="66" t="s">
        <v>506</v>
      </c>
      <c r="G48" s="66" t="s">
        <v>507</v>
      </c>
      <c r="H48" s="66"/>
      <c r="I48" s="66">
        <v>5200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>
        <v>3000</v>
      </c>
      <c r="V48" s="66"/>
      <c r="W48" s="66">
        <v>3000</v>
      </c>
      <c r="X48" s="66"/>
      <c r="Y48" s="66"/>
      <c r="Z48" s="66"/>
    </row>
    <row r="49" spans="1:26" ht="13.5" customHeight="1">
      <c r="A49" s="63">
        <v>2</v>
      </c>
      <c r="B49" s="64" t="s">
        <v>288</v>
      </c>
      <c r="C49" s="65" t="s">
        <v>302</v>
      </c>
      <c r="D49" s="127">
        <v>45659</v>
      </c>
      <c r="E49" s="64" t="s">
        <v>465</v>
      </c>
      <c r="F49" s="66" t="s">
        <v>508</v>
      </c>
      <c r="G49" s="66" t="s">
        <v>509</v>
      </c>
      <c r="H49" s="66"/>
      <c r="I49" s="66">
        <v>6600</v>
      </c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>
        <v>4200</v>
      </c>
      <c r="V49" s="66"/>
      <c r="W49" s="66">
        <v>4200</v>
      </c>
      <c r="X49" s="66"/>
      <c r="Y49" s="66"/>
      <c r="Z49" s="66"/>
    </row>
    <row r="50" spans="1:26" ht="13.5" customHeight="1">
      <c r="A50" s="63">
        <v>3</v>
      </c>
      <c r="B50" s="64" t="s">
        <v>288</v>
      </c>
      <c r="C50" s="65" t="s">
        <v>302</v>
      </c>
      <c r="D50" s="65">
        <v>1</v>
      </c>
      <c r="E50" s="64" t="s">
        <v>465</v>
      </c>
      <c r="F50" s="66">
        <v>1050</v>
      </c>
      <c r="G50" s="66">
        <f>W50*20/100</f>
        <v>840</v>
      </c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>
        <v>4200</v>
      </c>
      <c r="X50" s="66"/>
      <c r="Y50" s="66"/>
      <c r="Z50" s="66"/>
    </row>
    <row r="51" spans="1:26" ht="13.5" customHeight="1">
      <c r="A51" s="63">
        <v>4</v>
      </c>
      <c r="B51" s="64" t="s">
        <v>288</v>
      </c>
      <c r="C51" s="65" t="s">
        <v>302</v>
      </c>
      <c r="D51" s="127">
        <v>45659</v>
      </c>
      <c r="E51" s="64" t="s">
        <v>64</v>
      </c>
      <c r="F51" s="66" t="s">
        <v>506</v>
      </c>
      <c r="G51" s="66" t="s">
        <v>507</v>
      </c>
      <c r="H51" s="66"/>
      <c r="I51" s="66"/>
      <c r="J51" s="66">
        <v>5200</v>
      </c>
      <c r="K51" s="66"/>
      <c r="L51" s="66"/>
      <c r="M51" s="66"/>
      <c r="N51" s="66"/>
      <c r="O51" s="66"/>
      <c r="P51" s="66"/>
      <c r="Q51" s="66"/>
      <c r="R51" s="66"/>
      <c r="S51" s="66"/>
      <c r="T51" s="66">
        <v>3000</v>
      </c>
      <c r="U51" s="66"/>
      <c r="V51" s="66">
        <v>3000</v>
      </c>
      <c r="W51" s="66"/>
      <c r="X51" s="66"/>
      <c r="Y51" s="66"/>
      <c r="Z51" s="66"/>
    </row>
    <row r="52" spans="1:26" ht="13.5" customHeight="1">
      <c r="A52" s="205" t="s">
        <v>479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70"/>
    </row>
    <row r="53" spans="1:26" ht="13.5" customHeight="1">
      <c r="A53" s="204" t="s">
        <v>120</v>
      </c>
      <c r="B53" s="188"/>
      <c r="C53" s="188"/>
      <c r="D53" s="188"/>
      <c r="E53" s="188"/>
      <c r="F53" s="188"/>
      <c r="G53" s="189"/>
      <c r="H53" s="51" t="s">
        <v>271</v>
      </c>
      <c r="I53" s="51" t="s">
        <v>272</v>
      </c>
      <c r="J53" s="51" t="s">
        <v>273</v>
      </c>
      <c r="K53" s="51" t="s">
        <v>274</v>
      </c>
      <c r="L53" s="51" t="s">
        <v>275</v>
      </c>
      <c r="M53" s="51" t="s">
        <v>276</v>
      </c>
      <c r="N53" s="51" t="s">
        <v>277</v>
      </c>
      <c r="O53" s="51" t="s">
        <v>304</v>
      </c>
      <c r="P53" s="51" t="s">
        <v>279</v>
      </c>
      <c r="Q53" s="51" t="s">
        <v>280</v>
      </c>
      <c r="R53" s="51" t="s">
        <v>273</v>
      </c>
      <c r="S53" s="51" t="s">
        <v>280</v>
      </c>
      <c r="T53" s="51" t="s">
        <v>281</v>
      </c>
      <c r="U53" s="51" t="s">
        <v>282</v>
      </c>
      <c r="V53" s="51" t="s">
        <v>283</v>
      </c>
      <c r="W53" s="51" t="s">
        <v>284</v>
      </c>
      <c r="X53" s="51" t="s">
        <v>285</v>
      </c>
      <c r="Y53" s="51" t="s">
        <v>286</v>
      </c>
      <c r="Z53" s="51" t="s">
        <v>287</v>
      </c>
    </row>
    <row r="54" spans="1:26" ht="13.5" customHeight="1">
      <c r="A54" s="191"/>
      <c r="B54" s="192"/>
      <c r="C54" s="192"/>
      <c r="D54" s="192"/>
      <c r="E54" s="192"/>
      <c r="F54" s="192"/>
      <c r="G54" s="155"/>
      <c r="H54" s="51">
        <v>8</v>
      </c>
      <c r="I54" s="51">
        <v>8</v>
      </c>
      <c r="J54" s="51">
        <v>8</v>
      </c>
      <c r="K54" s="51">
        <v>8</v>
      </c>
      <c r="L54" s="51">
        <v>8</v>
      </c>
      <c r="M54" s="51">
        <v>8</v>
      </c>
      <c r="N54" s="51">
        <v>8</v>
      </c>
      <c r="O54" s="51">
        <v>8</v>
      </c>
      <c r="P54" s="51">
        <v>12</v>
      </c>
      <c r="Q54" s="51">
        <v>12</v>
      </c>
      <c r="R54" s="51">
        <v>16</v>
      </c>
      <c r="S54" s="51">
        <v>24</v>
      </c>
      <c r="T54" s="51">
        <v>4</v>
      </c>
      <c r="U54" s="51">
        <v>4</v>
      </c>
      <c r="V54" s="51">
        <v>4</v>
      </c>
      <c r="W54" s="51">
        <v>4</v>
      </c>
      <c r="X54" s="51">
        <v>4</v>
      </c>
      <c r="Y54" s="51">
        <v>4</v>
      </c>
      <c r="Z54" s="51">
        <v>4</v>
      </c>
    </row>
    <row r="55" spans="1:26" ht="13.5" customHeight="1">
      <c r="A55" s="63">
        <v>1</v>
      </c>
      <c r="B55" s="64" t="s">
        <v>288</v>
      </c>
      <c r="C55" s="65" t="s">
        <v>305</v>
      </c>
      <c r="D55" s="64">
        <v>1</v>
      </c>
      <c r="E55" s="64" t="s">
        <v>34</v>
      </c>
      <c r="F55" s="66">
        <f>W55/W54</f>
        <v>825</v>
      </c>
      <c r="G55" s="66">
        <f t="shared" ref="G55:G57" si="3">W55*20/100</f>
        <v>660</v>
      </c>
      <c r="H55" s="66"/>
      <c r="I55" s="66"/>
      <c r="J55" s="66"/>
      <c r="K55" s="66"/>
      <c r="L55" s="64"/>
      <c r="M55" s="66"/>
      <c r="N55" s="64"/>
      <c r="O55" s="66"/>
      <c r="P55" s="66"/>
      <c r="Q55" s="64"/>
      <c r="R55" s="66"/>
      <c r="S55" s="64"/>
      <c r="T55" s="66"/>
      <c r="U55" s="66"/>
      <c r="V55" s="66"/>
      <c r="W55" s="66">
        <v>3300</v>
      </c>
      <c r="X55" s="64"/>
      <c r="Y55" s="66"/>
      <c r="Z55" s="64"/>
    </row>
    <row r="56" spans="1:26" ht="13.5" customHeight="1">
      <c r="A56" s="63">
        <v>2</v>
      </c>
      <c r="B56" s="64" t="s">
        <v>288</v>
      </c>
      <c r="C56" s="65" t="s">
        <v>305</v>
      </c>
      <c r="D56" s="64">
        <v>1</v>
      </c>
      <c r="E56" s="64" t="s">
        <v>34</v>
      </c>
      <c r="F56" s="66">
        <f>W56/W54</f>
        <v>825</v>
      </c>
      <c r="G56" s="66">
        <f t="shared" si="3"/>
        <v>660</v>
      </c>
      <c r="H56" s="66"/>
      <c r="I56" s="66"/>
      <c r="J56" s="66"/>
      <c r="K56" s="66"/>
      <c r="L56" s="64"/>
      <c r="M56" s="66"/>
      <c r="N56" s="64"/>
      <c r="O56" s="66"/>
      <c r="P56" s="66"/>
      <c r="Q56" s="64"/>
      <c r="R56" s="66"/>
      <c r="S56" s="64"/>
      <c r="T56" s="66"/>
      <c r="U56" s="66"/>
      <c r="V56" s="66"/>
      <c r="W56" s="66">
        <v>3300</v>
      </c>
      <c r="X56" s="64"/>
      <c r="Y56" s="66"/>
      <c r="Z56" s="64"/>
    </row>
    <row r="57" spans="1:26" ht="13.5" customHeight="1">
      <c r="A57" s="63">
        <v>3</v>
      </c>
      <c r="B57" s="64" t="s">
        <v>291</v>
      </c>
      <c r="C57" s="65" t="s">
        <v>305</v>
      </c>
      <c r="D57" s="64">
        <v>1</v>
      </c>
      <c r="E57" s="64" t="s">
        <v>34</v>
      </c>
      <c r="F57" s="66">
        <f>W57/W54</f>
        <v>825</v>
      </c>
      <c r="G57" s="66">
        <f t="shared" si="3"/>
        <v>660</v>
      </c>
      <c r="H57" s="66"/>
      <c r="I57" s="66"/>
      <c r="J57" s="66"/>
      <c r="K57" s="66"/>
      <c r="L57" s="64"/>
      <c r="M57" s="64"/>
      <c r="N57" s="64"/>
      <c r="O57" s="66"/>
      <c r="P57" s="66"/>
      <c r="Q57" s="64"/>
      <c r="R57" s="66"/>
      <c r="S57" s="64"/>
      <c r="T57" s="66"/>
      <c r="U57" s="66"/>
      <c r="V57" s="66"/>
      <c r="W57" s="66">
        <v>3300</v>
      </c>
      <c r="X57" s="64"/>
      <c r="Y57" s="66"/>
      <c r="Z57" s="64"/>
    </row>
    <row r="58" spans="1:26" ht="13.5" customHeight="1">
      <c r="A58" s="204" t="s">
        <v>150</v>
      </c>
      <c r="B58" s="188"/>
      <c r="C58" s="188"/>
      <c r="D58" s="188"/>
      <c r="E58" s="188"/>
      <c r="F58" s="188"/>
      <c r="G58" s="189"/>
      <c r="H58" s="51" t="s">
        <v>271</v>
      </c>
      <c r="I58" s="51" t="s">
        <v>272</v>
      </c>
      <c r="J58" s="51" t="s">
        <v>273</v>
      </c>
      <c r="K58" s="51" t="s">
        <v>274</v>
      </c>
      <c r="L58" s="51" t="s">
        <v>275</v>
      </c>
      <c r="M58" s="51" t="s">
        <v>276</v>
      </c>
      <c r="N58" s="51" t="s">
        <v>277</v>
      </c>
      <c r="O58" s="51" t="s">
        <v>306</v>
      </c>
      <c r="P58" s="51" t="s">
        <v>279</v>
      </c>
      <c r="Q58" s="51" t="s">
        <v>280</v>
      </c>
      <c r="R58" s="51" t="s">
        <v>273</v>
      </c>
      <c r="S58" s="51" t="s">
        <v>280</v>
      </c>
      <c r="T58" s="51" t="s">
        <v>281</v>
      </c>
      <c r="U58" s="51" t="s">
        <v>282</v>
      </c>
      <c r="V58" s="51" t="s">
        <v>283</v>
      </c>
      <c r="W58" s="51" t="s">
        <v>284</v>
      </c>
      <c r="X58" s="51" t="s">
        <v>285</v>
      </c>
      <c r="Y58" s="51" t="s">
        <v>286</v>
      </c>
      <c r="Z58" s="51" t="s">
        <v>287</v>
      </c>
    </row>
    <row r="59" spans="1:26" ht="13.5" customHeight="1">
      <c r="A59" s="191"/>
      <c r="B59" s="192"/>
      <c r="C59" s="192"/>
      <c r="D59" s="192"/>
      <c r="E59" s="192"/>
      <c r="F59" s="192"/>
      <c r="G59" s="155"/>
      <c r="H59" s="51">
        <v>8</v>
      </c>
      <c r="I59" s="51">
        <v>8</v>
      </c>
      <c r="J59" s="51">
        <v>8</v>
      </c>
      <c r="K59" s="51">
        <v>8</v>
      </c>
      <c r="L59" s="51">
        <v>8</v>
      </c>
      <c r="M59" s="51">
        <v>8</v>
      </c>
      <c r="N59" s="51">
        <v>8</v>
      </c>
      <c r="O59" s="51">
        <v>8</v>
      </c>
      <c r="P59" s="51">
        <v>12</v>
      </c>
      <c r="Q59" s="51">
        <v>12</v>
      </c>
      <c r="R59" s="51">
        <v>16</v>
      </c>
      <c r="S59" s="51">
        <v>24</v>
      </c>
      <c r="T59" s="51">
        <v>4</v>
      </c>
      <c r="U59" s="51">
        <v>4</v>
      </c>
      <c r="V59" s="51">
        <v>4</v>
      </c>
      <c r="W59" s="51">
        <v>4</v>
      </c>
      <c r="X59" s="51">
        <v>4</v>
      </c>
      <c r="Y59" s="51">
        <v>4</v>
      </c>
      <c r="Z59" s="51">
        <v>4</v>
      </c>
    </row>
    <row r="60" spans="1:26" ht="13.5" customHeight="1">
      <c r="A60" s="52">
        <v>1</v>
      </c>
      <c r="B60" s="51" t="s">
        <v>288</v>
      </c>
      <c r="C60" s="53" t="s">
        <v>305</v>
      </c>
      <c r="D60" s="51">
        <v>2</v>
      </c>
      <c r="E60" s="51" t="s">
        <v>22</v>
      </c>
      <c r="F60" s="66">
        <f>K60/K59</f>
        <v>600</v>
      </c>
      <c r="G60" s="55">
        <f t="shared" ref="G60:G61" si="4">K60*10/100</f>
        <v>480</v>
      </c>
      <c r="H60" s="55"/>
      <c r="I60" s="55"/>
      <c r="J60" s="55"/>
      <c r="K60" s="55">
        <v>4800</v>
      </c>
      <c r="L60" s="51"/>
      <c r="M60" s="55"/>
      <c r="N60" s="51"/>
      <c r="O60" s="55"/>
      <c r="P60" s="55"/>
      <c r="Q60" s="51"/>
      <c r="R60" s="55"/>
      <c r="S60" s="51"/>
      <c r="T60" s="55"/>
      <c r="U60" s="55"/>
      <c r="V60" s="55"/>
      <c r="W60" s="55"/>
      <c r="X60" s="51"/>
      <c r="Y60" s="55"/>
      <c r="Z60" s="51"/>
    </row>
    <row r="61" spans="1:26" ht="13.5" customHeight="1">
      <c r="A61" s="52">
        <v>2</v>
      </c>
      <c r="B61" s="51" t="s">
        <v>288</v>
      </c>
      <c r="C61" s="53" t="s">
        <v>305</v>
      </c>
      <c r="D61" s="51">
        <v>2</v>
      </c>
      <c r="E61" s="51" t="s">
        <v>34</v>
      </c>
      <c r="F61" s="66">
        <f>K61/K59</f>
        <v>600</v>
      </c>
      <c r="G61" s="55">
        <f t="shared" si="4"/>
        <v>480</v>
      </c>
      <c r="H61" s="55"/>
      <c r="I61" s="55"/>
      <c r="J61" s="55"/>
      <c r="K61" s="55">
        <v>4800</v>
      </c>
      <c r="L61" s="51"/>
      <c r="M61" s="55"/>
      <c r="N61" s="51"/>
      <c r="O61" s="55"/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205" t="s">
        <v>488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70"/>
    </row>
    <row r="63" spans="1:26" ht="13.5" customHeight="1">
      <c r="A63" s="204" t="s">
        <v>125</v>
      </c>
      <c r="B63" s="188"/>
      <c r="C63" s="188"/>
      <c r="D63" s="188"/>
      <c r="E63" s="188"/>
      <c r="F63" s="188"/>
      <c r="G63" s="189"/>
      <c r="H63" s="51" t="s">
        <v>271</v>
      </c>
      <c r="I63" s="51" t="s">
        <v>272</v>
      </c>
      <c r="J63" s="51" t="s">
        <v>273</v>
      </c>
      <c r="K63" s="51" t="s">
        <v>274</v>
      </c>
      <c r="L63" s="51" t="s">
        <v>275</v>
      </c>
      <c r="M63" s="51" t="s">
        <v>276</v>
      </c>
      <c r="N63" s="51" t="s">
        <v>277</v>
      </c>
      <c r="O63" s="51" t="s">
        <v>278</v>
      </c>
      <c r="P63" s="51" t="s">
        <v>279</v>
      </c>
      <c r="Q63" s="51" t="s">
        <v>280</v>
      </c>
      <c r="R63" s="51" t="s">
        <v>273</v>
      </c>
      <c r="S63" s="51" t="s">
        <v>280</v>
      </c>
      <c r="T63" s="51" t="s">
        <v>281</v>
      </c>
      <c r="U63" s="51" t="s">
        <v>282</v>
      </c>
      <c r="V63" s="51" t="s">
        <v>283</v>
      </c>
      <c r="W63" s="51" t="s">
        <v>284</v>
      </c>
      <c r="X63" s="51" t="s">
        <v>285</v>
      </c>
      <c r="Y63" s="51" t="s">
        <v>286</v>
      </c>
      <c r="Z63" s="51" t="s">
        <v>287</v>
      </c>
    </row>
    <row r="64" spans="1:26" ht="13.5" customHeight="1">
      <c r="A64" s="191"/>
      <c r="B64" s="192"/>
      <c r="C64" s="192"/>
      <c r="D64" s="192"/>
      <c r="E64" s="192"/>
      <c r="F64" s="192"/>
      <c r="G64" s="155"/>
      <c r="H64" s="51">
        <v>8</v>
      </c>
      <c r="I64" s="51">
        <v>8</v>
      </c>
      <c r="J64" s="51">
        <v>8</v>
      </c>
      <c r="K64" s="51">
        <v>8</v>
      </c>
      <c r="L64" s="51">
        <v>8</v>
      </c>
      <c r="M64" s="51">
        <v>8</v>
      </c>
      <c r="N64" s="51">
        <v>8</v>
      </c>
      <c r="O64" s="51">
        <v>8</v>
      </c>
      <c r="P64" s="51">
        <v>12</v>
      </c>
      <c r="Q64" s="51">
        <v>12</v>
      </c>
      <c r="R64" s="51">
        <v>16</v>
      </c>
      <c r="S64" s="51">
        <v>24</v>
      </c>
      <c r="T64" s="51">
        <v>4</v>
      </c>
      <c r="U64" s="51">
        <v>4</v>
      </c>
      <c r="V64" s="51">
        <v>4</v>
      </c>
      <c r="W64" s="51">
        <v>4</v>
      </c>
      <c r="X64" s="51">
        <v>4</v>
      </c>
      <c r="Y64" s="51">
        <v>4</v>
      </c>
      <c r="Z64" s="51">
        <v>4</v>
      </c>
    </row>
    <row r="65" spans="1:26" ht="13.5" customHeight="1">
      <c r="A65" s="63">
        <v>1</v>
      </c>
      <c r="B65" s="64" t="s">
        <v>288</v>
      </c>
      <c r="C65" s="65" t="s">
        <v>308</v>
      </c>
      <c r="D65" s="65">
        <v>1</v>
      </c>
      <c r="E65" s="64" t="s">
        <v>84</v>
      </c>
      <c r="F65" s="66">
        <v>1300</v>
      </c>
      <c r="G65" s="66">
        <v>1040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>
        <v>5200</v>
      </c>
      <c r="V65" s="66"/>
      <c r="W65" s="64"/>
      <c r="X65" s="66"/>
      <c r="Y65" s="66"/>
      <c r="Z65" s="66"/>
    </row>
    <row r="66" spans="1:26" ht="13.5" customHeight="1">
      <c r="A66" s="63">
        <v>2</v>
      </c>
      <c r="B66" s="64" t="s">
        <v>288</v>
      </c>
      <c r="C66" s="65" t="s">
        <v>308</v>
      </c>
      <c r="D66" s="65">
        <v>1</v>
      </c>
      <c r="E66" s="64" t="s">
        <v>84</v>
      </c>
      <c r="F66" s="66">
        <f>U66/U64</f>
        <v>1300</v>
      </c>
      <c r="G66" s="66">
        <f t="shared" ref="G66:G67" si="5">U66*20/100</f>
        <v>1040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>
        <v>5200</v>
      </c>
      <c r="V66" s="66"/>
      <c r="W66" s="64"/>
      <c r="X66" s="66"/>
      <c r="Y66" s="66"/>
      <c r="Z66" s="66"/>
    </row>
    <row r="67" spans="1:26" ht="13.5" customHeight="1">
      <c r="A67" s="63">
        <v>3</v>
      </c>
      <c r="B67" s="64" t="s">
        <v>288</v>
      </c>
      <c r="C67" s="65" t="s">
        <v>308</v>
      </c>
      <c r="D67" s="65">
        <v>1</v>
      </c>
      <c r="E67" s="64" t="s">
        <v>84</v>
      </c>
      <c r="F67" s="66">
        <f>U67/U64</f>
        <v>1300</v>
      </c>
      <c r="G67" s="66">
        <f t="shared" si="5"/>
        <v>1040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>
        <v>5200</v>
      </c>
      <c r="V67" s="66"/>
      <c r="W67" s="66"/>
      <c r="X67" s="66"/>
      <c r="Y67" s="66"/>
      <c r="Z67" s="66"/>
    </row>
    <row r="68" spans="1:26" ht="13.5" customHeight="1">
      <c r="A68" s="63">
        <v>5</v>
      </c>
      <c r="B68" s="64" t="s">
        <v>288</v>
      </c>
      <c r="C68" s="65" t="s">
        <v>308</v>
      </c>
      <c r="D68" s="65">
        <v>1</v>
      </c>
      <c r="E68" s="64" t="s">
        <v>84</v>
      </c>
      <c r="F68" s="66">
        <f>Z68/Z64</f>
        <v>1300</v>
      </c>
      <c r="G68" s="66">
        <f>Z68*20/100</f>
        <v>1040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>
        <v>5200</v>
      </c>
      <c r="W68" s="64"/>
      <c r="X68" s="66"/>
      <c r="Y68" s="66"/>
      <c r="Z68" s="66">
        <v>5200</v>
      </c>
    </row>
    <row r="69" spans="1:26" ht="13.5" customHeight="1">
      <c r="A69" s="63">
        <v>6</v>
      </c>
      <c r="B69" s="64" t="s">
        <v>288</v>
      </c>
      <c r="C69" s="65" t="s">
        <v>308</v>
      </c>
      <c r="D69" s="65">
        <v>1</v>
      </c>
      <c r="E69" s="64" t="s">
        <v>84</v>
      </c>
      <c r="F69" s="66">
        <v>1300</v>
      </c>
      <c r="G69" s="66">
        <v>1040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>
        <v>5200</v>
      </c>
      <c r="W69" s="64"/>
      <c r="X69" s="66"/>
      <c r="Y69" s="66"/>
      <c r="Z69" s="66"/>
    </row>
    <row r="70" spans="1:26" ht="13.5" customHeight="1">
      <c r="A70" s="274" t="s">
        <v>510</v>
      </c>
      <c r="B70" s="188"/>
      <c r="C70" s="188"/>
      <c r="D70" s="188"/>
      <c r="E70" s="188"/>
      <c r="F70" s="188"/>
      <c r="G70" s="189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191"/>
      <c r="B71" s="192"/>
      <c r="C71" s="192"/>
      <c r="D71" s="192"/>
      <c r="E71" s="192"/>
      <c r="F71" s="192"/>
      <c r="G71" s="155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2">
        <v>1</v>
      </c>
      <c r="B72" s="51" t="s">
        <v>288</v>
      </c>
      <c r="C72" s="53" t="s">
        <v>310</v>
      </c>
      <c r="D72" s="53">
        <v>2</v>
      </c>
      <c r="E72" s="51" t="s">
        <v>34</v>
      </c>
      <c r="F72" s="66">
        <f>N72/N71</f>
        <v>675</v>
      </c>
      <c r="G72" s="55">
        <f>N72*10/100</f>
        <v>540</v>
      </c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04" t="s">
        <v>490</v>
      </c>
      <c r="B73" s="188"/>
      <c r="C73" s="188"/>
      <c r="D73" s="188"/>
      <c r="E73" s="188"/>
      <c r="F73" s="188"/>
      <c r="G73" s="189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191"/>
      <c r="B74" s="192"/>
      <c r="C74" s="192"/>
      <c r="D74" s="192"/>
      <c r="E74" s="192"/>
      <c r="F74" s="192"/>
      <c r="G74" s="155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2">
        <v>1</v>
      </c>
      <c r="B75" s="51" t="s">
        <v>288</v>
      </c>
      <c r="C75" s="53" t="s">
        <v>310</v>
      </c>
      <c r="D75" s="53">
        <v>2</v>
      </c>
      <c r="E75" s="51" t="s">
        <v>34</v>
      </c>
      <c r="F75" s="66">
        <f>N75/N74</f>
        <v>675</v>
      </c>
      <c r="G75" s="55">
        <f>N75*10/100</f>
        <v>540</v>
      </c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204" t="s">
        <v>102</v>
      </c>
      <c r="B76" s="188"/>
      <c r="C76" s="188"/>
      <c r="D76" s="188"/>
      <c r="E76" s="188"/>
      <c r="F76" s="188"/>
      <c r="G76" s="189"/>
      <c r="H76" s="51" t="s">
        <v>271</v>
      </c>
      <c r="I76" s="51" t="s">
        <v>272</v>
      </c>
      <c r="J76" s="51" t="s">
        <v>273</v>
      </c>
      <c r="K76" s="51" t="s">
        <v>274</v>
      </c>
      <c r="L76" s="51" t="s">
        <v>275</v>
      </c>
      <c r="M76" s="51" t="s">
        <v>276</v>
      </c>
      <c r="N76" s="51" t="s">
        <v>277</v>
      </c>
      <c r="O76" s="51" t="s">
        <v>278</v>
      </c>
      <c r="P76" s="51" t="s">
        <v>279</v>
      </c>
      <c r="Q76" s="51" t="s">
        <v>280</v>
      </c>
      <c r="R76" s="51" t="s">
        <v>273</v>
      </c>
      <c r="S76" s="51" t="s">
        <v>280</v>
      </c>
      <c r="T76" s="51" t="s">
        <v>281</v>
      </c>
      <c r="U76" s="51" t="s">
        <v>282</v>
      </c>
      <c r="V76" s="51" t="s">
        <v>283</v>
      </c>
      <c r="W76" s="51" t="s">
        <v>284</v>
      </c>
      <c r="X76" s="51" t="s">
        <v>285</v>
      </c>
      <c r="Y76" s="51" t="s">
        <v>286</v>
      </c>
      <c r="Z76" s="51" t="s">
        <v>287</v>
      </c>
    </row>
    <row r="77" spans="1:26" ht="13.5" customHeight="1">
      <c r="A77" s="191"/>
      <c r="B77" s="192"/>
      <c r="C77" s="192"/>
      <c r="D77" s="192"/>
      <c r="E77" s="192"/>
      <c r="F77" s="192"/>
      <c r="G77" s="155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288</v>
      </c>
      <c r="C78" s="53" t="s">
        <v>311</v>
      </c>
      <c r="D78" s="53">
        <v>4</v>
      </c>
      <c r="E78" s="51" t="s">
        <v>22</v>
      </c>
      <c r="F78" s="66">
        <f>N78/N77</f>
        <v>550</v>
      </c>
      <c r="G78" s="55">
        <f t="shared" ref="G78:G79" si="6">N78*10/100</f>
        <v>440</v>
      </c>
      <c r="H78" s="55"/>
      <c r="I78" s="55"/>
      <c r="J78" s="55"/>
      <c r="K78" s="55"/>
      <c r="L78" s="55"/>
      <c r="M78" s="55"/>
      <c r="N78" s="55">
        <v>4400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52">
        <v>2</v>
      </c>
      <c r="B79" s="51" t="s">
        <v>288</v>
      </c>
      <c r="C79" s="53" t="s">
        <v>311</v>
      </c>
      <c r="D79" s="53">
        <v>4</v>
      </c>
      <c r="E79" s="51" t="s">
        <v>34</v>
      </c>
      <c r="F79" s="66">
        <f>N79/N77</f>
        <v>575</v>
      </c>
      <c r="G79" s="55">
        <f t="shared" si="6"/>
        <v>460</v>
      </c>
      <c r="H79" s="55"/>
      <c r="I79" s="55"/>
      <c r="J79" s="55"/>
      <c r="K79" s="55"/>
      <c r="L79" s="55"/>
      <c r="M79" s="55"/>
      <c r="N79" s="55">
        <v>4600</v>
      </c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3.5" customHeight="1">
      <c r="A80" s="205" t="s">
        <v>312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70"/>
    </row>
    <row r="81" spans="1:26" ht="13.5" customHeight="1">
      <c r="A81" s="204" t="s">
        <v>115</v>
      </c>
      <c r="B81" s="188"/>
      <c r="C81" s="188"/>
      <c r="D81" s="188"/>
      <c r="E81" s="188"/>
      <c r="F81" s="188"/>
      <c r="G81" s="189"/>
      <c r="H81" s="51" t="s">
        <v>271</v>
      </c>
      <c r="I81" s="51" t="s">
        <v>272</v>
      </c>
      <c r="J81" s="51" t="s">
        <v>273</v>
      </c>
      <c r="K81" s="51" t="s">
        <v>274</v>
      </c>
      <c r="L81" s="51" t="s">
        <v>275</v>
      </c>
      <c r="M81" s="51" t="s">
        <v>276</v>
      </c>
      <c r="N81" s="51" t="s">
        <v>277</v>
      </c>
      <c r="O81" s="51" t="s">
        <v>278</v>
      </c>
      <c r="P81" s="51" t="s">
        <v>279</v>
      </c>
      <c r="Q81" s="51" t="s">
        <v>280</v>
      </c>
      <c r="R81" s="51" t="s">
        <v>273</v>
      </c>
      <c r="S81" s="51" t="s">
        <v>280</v>
      </c>
      <c r="T81" s="51" t="s">
        <v>281</v>
      </c>
      <c r="U81" s="51" t="s">
        <v>282</v>
      </c>
      <c r="V81" s="51" t="s">
        <v>283</v>
      </c>
      <c r="W81" s="51" t="s">
        <v>284</v>
      </c>
      <c r="X81" s="51" t="s">
        <v>285</v>
      </c>
      <c r="Y81" s="51" t="s">
        <v>286</v>
      </c>
      <c r="Z81" s="51" t="s">
        <v>287</v>
      </c>
    </row>
    <row r="82" spans="1:26" ht="13.5" customHeight="1">
      <c r="A82" s="191"/>
      <c r="B82" s="192"/>
      <c r="C82" s="192"/>
      <c r="D82" s="192"/>
      <c r="E82" s="192"/>
      <c r="F82" s="192"/>
      <c r="G82" s="155"/>
      <c r="H82" s="51">
        <v>8</v>
      </c>
      <c r="I82" s="51">
        <v>8</v>
      </c>
      <c r="J82" s="51">
        <v>8</v>
      </c>
      <c r="K82" s="51">
        <v>8</v>
      </c>
      <c r="L82" s="51">
        <v>8</v>
      </c>
      <c r="M82" s="51">
        <v>8</v>
      </c>
      <c r="N82" s="51">
        <v>8</v>
      </c>
      <c r="O82" s="51">
        <v>8</v>
      </c>
      <c r="P82" s="51">
        <v>12</v>
      </c>
      <c r="Q82" s="51">
        <v>12</v>
      </c>
      <c r="R82" s="51">
        <v>16</v>
      </c>
      <c r="S82" s="51">
        <v>24</v>
      </c>
      <c r="T82" s="51">
        <v>4</v>
      </c>
      <c r="U82" s="51">
        <v>4</v>
      </c>
      <c r="V82" s="51">
        <v>4</v>
      </c>
      <c r="W82" s="51">
        <v>4</v>
      </c>
      <c r="X82" s="51">
        <v>4</v>
      </c>
      <c r="Y82" s="51">
        <v>4</v>
      </c>
      <c r="Z82" s="51">
        <v>4</v>
      </c>
    </row>
    <row r="83" spans="1:26" ht="13.5" customHeight="1">
      <c r="A83" s="52">
        <v>2</v>
      </c>
      <c r="B83" s="51" t="s">
        <v>288</v>
      </c>
      <c r="C83" s="51" t="s">
        <v>313</v>
      </c>
      <c r="D83" s="51">
        <v>2</v>
      </c>
      <c r="E83" s="51" t="s">
        <v>34</v>
      </c>
      <c r="F83" s="66">
        <f>I83/I82</f>
        <v>675</v>
      </c>
      <c r="G83" s="55">
        <f t="shared" ref="G83:G85" si="7">I83*10/100</f>
        <v>540</v>
      </c>
      <c r="H83" s="51"/>
      <c r="I83" s="55">
        <v>5400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288</v>
      </c>
      <c r="C84" s="51" t="s">
        <v>313</v>
      </c>
      <c r="D84" s="51">
        <v>2</v>
      </c>
      <c r="E84" s="51" t="s">
        <v>34</v>
      </c>
      <c r="F84" s="66">
        <f>I84/I82</f>
        <v>675</v>
      </c>
      <c r="G84" s="55">
        <f t="shared" si="7"/>
        <v>540</v>
      </c>
      <c r="H84" s="51"/>
      <c r="I84" s="55">
        <v>5400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52">
        <v>4</v>
      </c>
      <c r="B85" s="51" t="s">
        <v>288</v>
      </c>
      <c r="C85" s="51" t="s">
        <v>313</v>
      </c>
      <c r="D85" s="51">
        <v>2</v>
      </c>
      <c r="E85" s="51" t="s">
        <v>34</v>
      </c>
      <c r="F85" s="66">
        <f>I85/I82</f>
        <v>675</v>
      </c>
      <c r="G85" s="55">
        <f t="shared" si="7"/>
        <v>540</v>
      </c>
      <c r="H85" s="51"/>
      <c r="I85" s="55">
        <v>5400</v>
      </c>
      <c r="J85" s="55"/>
      <c r="K85" s="51"/>
      <c r="L85" s="51"/>
      <c r="M85" s="51"/>
      <c r="N85" s="51"/>
      <c r="O85" s="51"/>
      <c r="P85" s="51"/>
      <c r="Q85" s="51"/>
      <c r="R85" s="51"/>
      <c r="S85" s="55"/>
      <c r="T85" s="51"/>
      <c r="U85" s="51"/>
      <c r="V85" s="51"/>
      <c r="W85" s="51"/>
      <c r="X85" s="51"/>
      <c r="Y85" s="51"/>
      <c r="Z85" s="51"/>
    </row>
    <row r="86" spans="1:26" ht="13.5" customHeight="1">
      <c r="A86" s="205" t="s">
        <v>474</v>
      </c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70"/>
    </row>
    <row r="87" spans="1:26" ht="13.5" customHeight="1">
      <c r="A87" s="204" t="s">
        <v>109</v>
      </c>
      <c r="B87" s="188"/>
      <c r="C87" s="188"/>
      <c r="D87" s="188"/>
      <c r="E87" s="188"/>
      <c r="F87" s="188"/>
      <c r="G87" s="189"/>
      <c r="H87" s="51" t="s">
        <v>273</v>
      </c>
      <c r="I87" s="51" t="s">
        <v>272</v>
      </c>
      <c r="J87" s="51" t="s">
        <v>273</v>
      </c>
      <c r="K87" s="51" t="s">
        <v>274</v>
      </c>
      <c r="L87" s="51" t="s">
        <v>275</v>
      </c>
      <c r="M87" s="51" t="s">
        <v>276</v>
      </c>
      <c r="N87" s="51" t="s">
        <v>277</v>
      </c>
      <c r="O87" s="51" t="s">
        <v>278</v>
      </c>
      <c r="P87" s="51" t="s">
        <v>279</v>
      </c>
      <c r="Q87" s="51" t="s">
        <v>280</v>
      </c>
      <c r="R87" s="51" t="s">
        <v>273</v>
      </c>
      <c r="S87" s="51" t="s">
        <v>280</v>
      </c>
      <c r="T87" s="51" t="s">
        <v>281</v>
      </c>
      <c r="U87" s="51" t="s">
        <v>282</v>
      </c>
      <c r="V87" s="51" t="s">
        <v>283</v>
      </c>
      <c r="W87" s="51" t="s">
        <v>284</v>
      </c>
      <c r="X87" s="51" t="s">
        <v>285</v>
      </c>
      <c r="Y87" s="51" t="s">
        <v>286</v>
      </c>
      <c r="Z87" s="51" t="s">
        <v>287</v>
      </c>
    </row>
    <row r="88" spans="1:26" ht="13.5" customHeight="1">
      <c r="A88" s="191"/>
      <c r="B88" s="192"/>
      <c r="C88" s="192"/>
      <c r="D88" s="192"/>
      <c r="E88" s="192"/>
      <c r="F88" s="192"/>
      <c r="G88" s="155"/>
      <c r="H88" s="51">
        <v>8</v>
      </c>
      <c r="I88" s="51">
        <v>8</v>
      </c>
      <c r="J88" s="51">
        <v>8</v>
      </c>
      <c r="K88" s="51">
        <v>8</v>
      </c>
      <c r="L88" s="51">
        <v>8</v>
      </c>
      <c r="M88" s="51">
        <v>8</v>
      </c>
      <c r="N88" s="51">
        <v>8</v>
      </c>
      <c r="O88" s="51">
        <v>8</v>
      </c>
      <c r="P88" s="51">
        <v>12</v>
      </c>
      <c r="Q88" s="51">
        <v>12</v>
      </c>
      <c r="R88" s="51">
        <v>16</v>
      </c>
      <c r="S88" s="51">
        <v>24</v>
      </c>
      <c r="T88" s="51">
        <v>4</v>
      </c>
      <c r="U88" s="51">
        <v>4</v>
      </c>
      <c r="V88" s="51">
        <v>4</v>
      </c>
      <c r="W88" s="51">
        <v>4</v>
      </c>
      <c r="X88" s="51">
        <v>4</v>
      </c>
      <c r="Y88" s="51">
        <v>4</v>
      </c>
      <c r="Z88" s="51">
        <v>4</v>
      </c>
    </row>
    <row r="89" spans="1:26" ht="13.5" customHeight="1">
      <c r="A89" s="52">
        <v>1</v>
      </c>
      <c r="B89" s="51" t="s">
        <v>298</v>
      </c>
      <c r="C89" s="51" t="s">
        <v>315</v>
      </c>
      <c r="D89" s="51">
        <v>2</v>
      </c>
      <c r="E89" s="51" t="s">
        <v>34</v>
      </c>
      <c r="F89" s="66">
        <f>H89/H88</f>
        <v>700</v>
      </c>
      <c r="G89" s="55">
        <f t="shared" ref="G89:G90" si="8">H89*10/100</f>
        <v>560</v>
      </c>
      <c r="H89" s="55">
        <v>5600</v>
      </c>
      <c r="I89" s="51"/>
      <c r="J89" s="55"/>
      <c r="K89" s="51"/>
      <c r="L89" s="51"/>
      <c r="M89" s="55"/>
      <c r="N89" s="51"/>
      <c r="O89" s="55"/>
      <c r="P89" s="55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52">
        <v>2</v>
      </c>
      <c r="B90" s="51" t="s">
        <v>298</v>
      </c>
      <c r="C90" s="51" t="s">
        <v>315</v>
      </c>
      <c r="D90" s="51">
        <v>2</v>
      </c>
      <c r="E90" s="51" t="s">
        <v>112</v>
      </c>
      <c r="F90" s="66">
        <f>H90/H88</f>
        <v>850</v>
      </c>
      <c r="G90" s="55">
        <f t="shared" si="8"/>
        <v>680</v>
      </c>
      <c r="H90" s="55">
        <v>6800</v>
      </c>
      <c r="I90" s="51"/>
      <c r="J90" s="51"/>
      <c r="K90" s="51"/>
      <c r="L90" s="51"/>
      <c r="M90" s="55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5"/>
      <c r="Y90" s="51"/>
      <c r="Z90" s="51"/>
    </row>
    <row r="91" spans="1:26" ht="13.5" customHeight="1">
      <c r="A91" s="52">
        <v>4</v>
      </c>
      <c r="B91" s="51" t="s">
        <v>298</v>
      </c>
      <c r="C91" s="51" t="s">
        <v>315</v>
      </c>
      <c r="D91" s="51">
        <v>1</v>
      </c>
      <c r="E91" s="51" t="s">
        <v>84</v>
      </c>
      <c r="F91" s="66">
        <v>1250</v>
      </c>
      <c r="G91" s="55">
        <v>1000</v>
      </c>
      <c r="H91" s="55"/>
      <c r="I91" s="51"/>
      <c r="J91" s="51"/>
      <c r="K91" s="51"/>
      <c r="L91" s="51"/>
      <c r="M91" s="55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5">
        <v>5000</v>
      </c>
      <c r="Y91" s="51"/>
      <c r="Z91" s="51"/>
    </row>
    <row r="92" spans="1:26" ht="13.5" customHeight="1">
      <c r="A92" s="204" t="s">
        <v>316</v>
      </c>
      <c r="B92" s="188"/>
      <c r="C92" s="188"/>
      <c r="D92" s="188"/>
      <c r="E92" s="188"/>
      <c r="F92" s="188"/>
      <c r="G92" s="189"/>
      <c r="H92" s="51" t="s">
        <v>273</v>
      </c>
      <c r="I92" s="51" t="s">
        <v>272</v>
      </c>
      <c r="J92" s="51" t="s">
        <v>273</v>
      </c>
      <c r="K92" s="51" t="s">
        <v>274</v>
      </c>
      <c r="L92" s="51" t="s">
        <v>275</v>
      </c>
      <c r="M92" s="51" t="s">
        <v>276</v>
      </c>
      <c r="N92" s="51" t="s">
        <v>277</v>
      </c>
      <c r="O92" s="51" t="s">
        <v>278</v>
      </c>
      <c r="P92" s="51" t="s">
        <v>279</v>
      </c>
      <c r="Q92" s="51" t="s">
        <v>280</v>
      </c>
      <c r="R92" s="51" t="s">
        <v>273</v>
      </c>
      <c r="S92" s="51" t="s">
        <v>280</v>
      </c>
      <c r="T92" s="51" t="s">
        <v>281</v>
      </c>
      <c r="U92" s="51" t="s">
        <v>282</v>
      </c>
      <c r="V92" s="51" t="s">
        <v>283</v>
      </c>
      <c r="W92" s="51" t="s">
        <v>284</v>
      </c>
      <c r="X92" s="51" t="s">
        <v>285</v>
      </c>
      <c r="Y92" s="51" t="s">
        <v>286</v>
      </c>
      <c r="Z92" s="51" t="s">
        <v>287</v>
      </c>
    </row>
    <row r="93" spans="1:26" ht="13.5" customHeight="1">
      <c r="A93" s="191"/>
      <c r="B93" s="192"/>
      <c r="C93" s="192"/>
      <c r="D93" s="192"/>
      <c r="E93" s="192"/>
      <c r="F93" s="192"/>
      <c r="G93" s="155"/>
      <c r="H93" s="51">
        <v>8</v>
      </c>
      <c r="I93" s="51">
        <v>8</v>
      </c>
      <c r="J93" s="51">
        <v>8</v>
      </c>
      <c r="K93" s="51">
        <v>8</v>
      </c>
      <c r="L93" s="51">
        <v>8</v>
      </c>
      <c r="M93" s="51">
        <v>8</v>
      </c>
      <c r="N93" s="51">
        <v>8</v>
      </c>
      <c r="O93" s="51">
        <v>8</v>
      </c>
      <c r="P93" s="51">
        <v>12</v>
      </c>
      <c r="Q93" s="51">
        <v>12</v>
      </c>
      <c r="R93" s="51">
        <v>16</v>
      </c>
      <c r="S93" s="51">
        <v>24</v>
      </c>
      <c r="T93" s="51">
        <v>4</v>
      </c>
      <c r="U93" s="51">
        <v>4</v>
      </c>
      <c r="V93" s="51">
        <v>4</v>
      </c>
      <c r="W93" s="51">
        <v>4</v>
      </c>
      <c r="X93" s="51">
        <v>4</v>
      </c>
      <c r="Y93" s="51">
        <v>4</v>
      </c>
      <c r="Z93" s="51">
        <v>4</v>
      </c>
    </row>
    <row r="94" spans="1:26" ht="13.5" customHeight="1">
      <c r="A94" s="52">
        <v>1</v>
      </c>
      <c r="B94" s="51" t="s">
        <v>298</v>
      </c>
      <c r="C94" s="51" t="s">
        <v>315</v>
      </c>
      <c r="D94" s="51">
        <v>2</v>
      </c>
      <c r="E94" s="51" t="s">
        <v>142</v>
      </c>
      <c r="F94" s="66">
        <f>H94/H93</f>
        <v>600</v>
      </c>
      <c r="G94" s="55">
        <f>H94*10/100</f>
        <v>480</v>
      </c>
      <c r="H94" s="55">
        <v>4800</v>
      </c>
      <c r="I94" s="55"/>
      <c r="J94" s="55"/>
      <c r="K94" s="51"/>
      <c r="L94" s="51"/>
      <c r="M94" s="55"/>
      <c r="N94" s="51"/>
      <c r="O94" s="55"/>
      <c r="P94" s="55"/>
      <c r="Q94" s="51"/>
      <c r="R94" s="55"/>
      <c r="S94" s="51"/>
      <c r="T94" s="51"/>
      <c r="U94" s="51"/>
      <c r="V94" s="51"/>
      <c r="W94" s="51"/>
      <c r="X94" s="55"/>
      <c r="Y94" s="51"/>
      <c r="Z94" s="51"/>
    </row>
    <row r="95" spans="1:26" ht="13.5" customHeight="1">
      <c r="A95" s="52">
        <v>2</v>
      </c>
      <c r="B95" s="51" t="s">
        <v>298</v>
      </c>
      <c r="C95" s="51" t="s">
        <v>315</v>
      </c>
      <c r="D95" s="51">
        <v>2</v>
      </c>
      <c r="E95" s="51" t="s">
        <v>142</v>
      </c>
      <c r="F95" s="66">
        <v>600</v>
      </c>
      <c r="G95" s="55">
        <v>480</v>
      </c>
      <c r="H95" s="55"/>
      <c r="I95" s="55"/>
      <c r="J95" s="55"/>
      <c r="K95" s="51"/>
      <c r="L95" s="51"/>
      <c r="M95" s="55">
        <v>4800</v>
      </c>
      <c r="N95" s="51"/>
      <c r="O95" s="55"/>
      <c r="P95" s="55"/>
      <c r="Q95" s="51"/>
      <c r="R95" s="55"/>
      <c r="S95" s="51"/>
      <c r="T95" s="51"/>
      <c r="U95" s="51"/>
      <c r="V95" s="51"/>
      <c r="W95" s="51"/>
      <c r="X95" s="55"/>
      <c r="Y95" s="51"/>
      <c r="Z95" s="51"/>
    </row>
    <row r="96" spans="1:26" ht="13.5" customHeight="1">
      <c r="A96" s="52">
        <v>3</v>
      </c>
      <c r="B96" s="51" t="s">
        <v>298</v>
      </c>
      <c r="C96" s="51" t="s">
        <v>315</v>
      </c>
      <c r="D96" s="51">
        <v>2</v>
      </c>
      <c r="E96" s="51" t="s">
        <v>142</v>
      </c>
      <c r="F96" s="66">
        <f>H96/H93</f>
        <v>600</v>
      </c>
      <c r="G96" s="55">
        <f>H96*10/100</f>
        <v>480</v>
      </c>
      <c r="H96" s="55">
        <v>4800</v>
      </c>
      <c r="I96" s="55"/>
      <c r="J96" s="55"/>
      <c r="K96" s="51"/>
      <c r="L96" s="51"/>
      <c r="M96" s="55"/>
      <c r="N96" s="51"/>
      <c r="O96" s="55"/>
      <c r="P96" s="55"/>
      <c r="Q96" s="51"/>
      <c r="R96" s="55"/>
      <c r="S96" s="51"/>
      <c r="T96" s="51"/>
      <c r="U96" s="51"/>
      <c r="V96" s="128"/>
      <c r="W96" s="128"/>
      <c r="X96" s="129"/>
      <c r="Y96" s="128"/>
      <c r="Z96" s="128"/>
    </row>
    <row r="97" spans="1:26" ht="13.5" customHeight="1">
      <c r="A97" s="130"/>
      <c r="B97" s="130"/>
      <c r="C97" s="130"/>
      <c r="D97" s="130"/>
      <c r="E97" s="130"/>
      <c r="F97" s="131"/>
      <c r="G97" s="131"/>
      <c r="H97" s="131"/>
      <c r="I97" s="131"/>
      <c r="J97" s="131"/>
      <c r="K97" s="130"/>
      <c r="L97" s="130"/>
      <c r="M97" s="131"/>
      <c r="N97" s="130"/>
      <c r="O97" s="131"/>
      <c r="P97" s="131"/>
      <c r="Q97" s="130"/>
      <c r="R97" s="131"/>
      <c r="S97" s="130"/>
      <c r="T97" s="130"/>
      <c r="U97" s="130"/>
      <c r="V97" s="130"/>
      <c r="W97" s="130"/>
      <c r="X97" s="131"/>
      <c r="Y97" s="130"/>
      <c r="Z97" s="130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spans="1:26" ht="13.5" customHeight="1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spans="1:26" ht="13.5" customHeight="1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spans="1:26" ht="13.5" customHeight="1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3.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3.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3.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3.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6:G37"/>
    <mergeCell ref="A39:G40"/>
    <mergeCell ref="A81:G82"/>
    <mergeCell ref="A18:Z18"/>
    <mergeCell ref="A42:G43"/>
    <mergeCell ref="A45:Z45"/>
    <mergeCell ref="A52:Z52"/>
    <mergeCell ref="A62:Z62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</mergeCells>
  <pageMargins left="0.7" right="0.7" top="0.75" bottom="0.75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FF00"/>
    <outlinePr summaryBelow="0" summaryRight="0"/>
    <pageSetUpPr fitToPage="1"/>
  </sheetPr>
  <dimension ref="A1:M165"/>
  <sheetViews>
    <sheetView topLeftCell="C75" zoomScaleNormal="100" workbookViewId="0">
      <selection activeCell="T75" sqref="T75"/>
    </sheetView>
  </sheetViews>
  <sheetFormatPr defaultColWidth="12.7109375" defaultRowHeight="15.75" customHeight="1"/>
  <cols>
    <col min="1" max="1" width="8.42578125" customWidth="1"/>
    <col min="2" max="2" width="37.7109375" customWidth="1"/>
    <col min="3" max="3" width="31.28515625" customWidth="1"/>
  </cols>
  <sheetData>
    <row r="1" spans="1:13" ht="15">
      <c r="A1" s="132"/>
      <c r="B1" s="133"/>
      <c r="C1" s="1"/>
      <c r="D1" s="1"/>
      <c r="E1" s="1"/>
      <c r="F1" s="3"/>
      <c r="G1" s="1"/>
      <c r="H1" s="1"/>
      <c r="I1" s="95"/>
      <c r="J1" s="95"/>
      <c r="K1" s="95"/>
      <c r="L1" s="95"/>
      <c r="M1" s="95"/>
    </row>
    <row r="2" spans="1:13">
      <c r="A2" s="132"/>
      <c r="B2" s="133"/>
      <c r="C2" s="1"/>
      <c r="D2" s="1"/>
      <c r="E2" s="1"/>
      <c r="F2" s="3"/>
      <c r="G2" s="1"/>
      <c r="H2" s="1"/>
      <c r="I2" s="181" t="s">
        <v>511</v>
      </c>
      <c r="J2" s="174"/>
      <c r="K2" s="174"/>
      <c r="L2" s="174"/>
      <c r="M2" s="174"/>
    </row>
    <row r="3" spans="1:13">
      <c r="A3" s="132"/>
      <c r="B3" s="133"/>
      <c r="C3" s="1"/>
      <c r="D3" s="1"/>
      <c r="E3" s="1"/>
      <c r="F3" s="3"/>
      <c r="G3" s="1"/>
      <c r="H3" s="1"/>
      <c r="I3" s="181" t="s">
        <v>1</v>
      </c>
      <c r="J3" s="174"/>
      <c r="K3" s="174"/>
      <c r="L3" s="174"/>
      <c r="M3" s="174"/>
    </row>
    <row r="4" spans="1:13">
      <c r="A4" s="132"/>
      <c r="B4" s="133"/>
      <c r="C4" s="1"/>
      <c r="D4" s="1"/>
      <c r="E4" s="1"/>
      <c r="F4" s="3"/>
      <c r="G4" s="1"/>
      <c r="H4" s="1"/>
      <c r="I4" s="181" t="s">
        <v>2</v>
      </c>
      <c r="J4" s="174"/>
      <c r="K4" s="174"/>
      <c r="L4" s="174"/>
      <c r="M4" s="174"/>
    </row>
    <row r="5" spans="1:13">
      <c r="A5" s="132"/>
      <c r="B5" s="133"/>
      <c r="C5" s="1"/>
      <c r="D5" s="1"/>
      <c r="E5" s="1"/>
      <c r="F5" s="3"/>
      <c r="G5" s="1"/>
      <c r="H5" s="1"/>
      <c r="I5" s="181" t="s">
        <v>749</v>
      </c>
      <c r="J5" s="174"/>
      <c r="K5" s="174"/>
      <c r="L5" s="174"/>
      <c r="M5" s="174"/>
    </row>
    <row r="6" spans="1:13" ht="15">
      <c r="A6" s="132"/>
      <c r="B6" s="133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32"/>
      <c r="B7" s="133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32"/>
      <c r="B8" s="133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32"/>
      <c r="B9" s="133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32"/>
      <c r="B10" s="133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32"/>
      <c r="B11" s="133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42" customHeight="1">
      <c r="A12" s="227" t="s">
        <v>492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3" spans="1:13" ht="18.75">
      <c r="A13" s="292" t="s">
        <v>427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</row>
    <row r="14" spans="1:13" ht="12.75">
      <c r="A14" s="122"/>
      <c r="B14" s="122"/>
      <c r="C14" s="67"/>
      <c r="E14" s="68"/>
      <c r="F14" s="69"/>
    </row>
    <row r="15" spans="1:13" ht="47.25">
      <c r="A15" s="134" t="s">
        <v>6</v>
      </c>
      <c r="B15" s="135" t="s">
        <v>7</v>
      </c>
      <c r="C15" s="135" t="s">
        <v>8</v>
      </c>
      <c r="D15" s="135" t="s">
        <v>9</v>
      </c>
      <c r="E15" s="135" t="s">
        <v>10</v>
      </c>
      <c r="F15" s="136" t="s">
        <v>11</v>
      </c>
      <c r="G15" s="135" t="s">
        <v>12</v>
      </c>
      <c r="H15" s="135" t="s">
        <v>13</v>
      </c>
      <c r="I15" s="135" t="s">
        <v>14</v>
      </c>
      <c r="J15" s="135" t="s">
        <v>15</v>
      </c>
      <c r="K15" s="135" t="s">
        <v>9</v>
      </c>
      <c r="L15" s="135" t="s">
        <v>324</v>
      </c>
      <c r="M15" s="135" t="s">
        <v>17</v>
      </c>
    </row>
    <row r="16" spans="1:13" ht="18.75" customHeight="1">
      <c r="A16" s="290" t="s">
        <v>516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70"/>
    </row>
    <row r="17" spans="1:13" ht="30">
      <c r="A17" s="137">
        <v>1</v>
      </c>
      <c r="B17" s="138" t="s">
        <v>517</v>
      </c>
      <c r="C17" s="139" t="s">
        <v>518</v>
      </c>
      <c r="D17" s="140" t="s">
        <v>519</v>
      </c>
      <c r="E17" s="141">
        <v>4800</v>
      </c>
      <c r="F17" s="139">
        <v>8</v>
      </c>
      <c r="G17" s="139" t="s">
        <v>22</v>
      </c>
      <c r="H17" s="98" t="s">
        <v>53</v>
      </c>
      <c r="I17" s="139" t="s">
        <v>520</v>
      </c>
      <c r="J17" s="139" t="s">
        <v>25</v>
      </c>
      <c r="K17" s="139" t="s">
        <v>519</v>
      </c>
      <c r="L17" s="139">
        <v>5</v>
      </c>
      <c r="M17" s="116" t="s">
        <v>63</v>
      </c>
    </row>
    <row r="18" spans="1:13" ht="30">
      <c r="A18" s="137">
        <v>2</v>
      </c>
      <c r="B18" s="37" t="s">
        <v>521</v>
      </c>
      <c r="C18" s="42" t="s">
        <v>522</v>
      </c>
      <c r="D18" s="22" t="s">
        <v>199</v>
      </c>
      <c r="E18" s="142">
        <v>4800</v>
      </c>
      <c r="F18" s="42">
        <v>8</v>
      </c>
      <c r="G18" s="45" t="s">
        <v>523</v>
      </c>
      <c r="H18" s="45" t="s">
        <v>53</v>
      </c>
      <c r="I18" s="45" t="s">
        <v>524</v>
      </c>
      <c r="J18" s="45" t="s">
        <v>25</v>
      </c>
      <c r="K18" s="45" t="s">
        <v>199</v>
      </c>
      <c r="L18" s="45">
        <v>8</v>
      </c>
      <c r="M18" s="45" t="s">
        <v>525</v>
      </c>
    </row>
    <row r="19" spans="1:13" ht="30">
      <c r="A19" s="278">
        <v>3</v>
      </c>
      <c r="B19" s="254" t="s">
        <v>526</v>
      </c>
      <c r="C19" s="200" t="s">
        <v>522</v>
      </c>
      <c r="D19" s="164" t="s">
        <v>527</v>
      </c>
      <c r="E19" s="279">
        <v>5600</v>
      </c>
      <c r="F19" s="200">
        <v>8</v>
      </c>
      <c r="G19" s="200" t="s">
        <v>210</v>
      </c>
      <c r="H19" s="45" t="s">
        <v>71</v>
      </c>
      <c r="I19" s="45" t="s">
        <v>528</v>
      </c>
      <c r="J19" s="45" t="s">
        <v>36</v>
      </c>
      <c r="K19" s="45" t="s">
        <v>529</v>
      </c>
      <c r="L19" s="45">
        <v>14</v>
      </c>
      <c r="M19" s="239">
        <v>11</v>
      </c>
    </row>
    <row r="20" spans="1:13" ht="30">
      <c r="A20" s="151"/>
      <c r="B20" s="151"/>
      <c r="C20" s="151"/>
      <c r="D20" s="151"/>
      <c r="E20" s="151"/>
      <c r="F20" s="151"/>
      <c r="G20" s="151"/>
      <c r="H20" s="45" t="s">
        <v>53</v>
      </c>
      <c r="I20" s="45" t="s">
        <v>530</v>
      </c>
      <c r="J20" s="45" t="s">
        <v>45</v>
      </c>
      <c r="K20" s="45" t="s">
        <v>531</v>
      </c>
      <c r="L20" s="45">
        <v>14</v>
      </c>
      <c r="M20" s="154"/>
    </row>
    <row r="21" spans="1:13" ht="30">
      <c r="A21" s="151"/>
      <c r="B21" s="151"/>
      <c r="C21" s="151"/>
      <c r="D21" s="151"/>
      <c r="E21" s="151"/>
      <c r="F21" s="151"/>
      <c r="G21" s="151"/>
      <c r="H21" s="45" t="s">
        <v>53</v>
      </c>
      <c r="I21" s="45" t="s">
        <v>532</v>
      </c>
      <c r="J21" s="45" t="s">
        <v>66</v>
      </c>
      <c r="K21" s="45" t="s">
        <v>529</v>
      </c>
      <c r="L21" s="45">
        <v>14</v>
      </c>
      <c r="M21" s="154"/>
    </row>
    <row r="22" spans="1:13" ht="30">
      <c r="A22" s="152"/>
      <c r="B22" s="152"/>
      <c r="C22" s="152"/>
      <c r="D22" s="152"/>
      <c r="E22" s="152"/>
      <c r="F22" s="152"/>
      <c r="G22" s="152"/>
      <c r="H22" s="45" t="s">
        <v>53</v>
      </c>
      <c r="I22" s="45" t="s">
        <v>533</v>
      </c>
      <c r="J22" s="45" t="s">
        <v>352</v>
      </c>
      <c r="K22" s="45" t="s">
        <v>529</v>
      </c>
      <c r="L22" s="45">
        <v>12</v>
      </c>
      <c r="M22" s="155"/>
    </row>
    <row r="23" spans="1:13" ht="15">
      <c r="A23" s="254">
        <v>4</v>
      </c>
      <c r="B23" s="258" t="s">
        <v>534</v>
      </c>
      <c r="C23" s="239" t="s">
        <v>535</v>
      </c>
      <c r="D23" s="244" t="s">
        <v>536</v>
      </c>
      <c r="E23" s="260" t="s">
        <v>161</v>
      </c>
      <c r="F23" s="259" t="s">
        <v>63</v>
      </c>
      <c r="G23" s="239" t="s">
        <v>537</v>
      </c>
      <c r="H23" s="239" t="s">
        <v>53</v>
      </c>
      <c r="I23" s="98" t="s">
        <v>538</v>
      </c>
      <c r="J23" s="45" t="s">
        <v>25</v>
      </c>
      <c r="K23" s="45" t="s">
        <v>195</v>
      </c>
      <c r="L23" s="45">
        <v>5</v>
      </c>
      <c r="M23" s="200">
        <v>11.1</v>
      </c>
    </row>
    <row r="24" spans="1:13" ht="15">
      <c r="A24" s="152"/>
      <c r="B24" s="155"/>
      <c r="C24" s="155"/>
      <c r="D24" s="155"/>
      <c r="E24" s="155"/>
      <c r="F24" s="155"/>
      <c r="G24" s="155"/>
      <c r="H24" s="155"/>
      <c r="I24" s="70" t="s">
        <v>539</v>
      </c>
      <c r="J24" s="45" t="s">
        <v>36</v>
      </c>
      <c r="K24" s="45" t="s">
        <v>197</v>
      </c>
      <c r="L24" s="45">
        <v>5</v>
      </c>
      <c r="M24" s="152"/>
    </row>
    <row r="25" spans="1:13" ht="15">
      <c r="A25" s="254">
        <v>5</v>
      </c>
      <c r="B25" s="258" t="s">
        <v>540</v>
      </c>
      <c r="C25" s="239" t="s">
        <v>541</v>
      </c>
      <c r="D25" s="244" t="s">
        <v>542</v>
      </c>
      <c r="E25" s="260" t="s">
        <v>204</v>
      </c>
      <c r="F25" s="239">
        <v>4</v>
      </c>
      <c r="G25" s="239" t="s">
        <v>523</v>
      </c>
      <c r="H25" s="239" t="s">
        <v>28</v>
      </c>
      <c r="I25" s="98" t="s">
        <v>543</v>
      </c>
      <c r="J25" s="98" t="s">
        <v>25</v>
      </c>
      <c r="K25" s="98" t="s">
        <v>197</v>
      </c>
      <c r="L25" s="45">
        <v>5</v>
      </c>
      <c r="M25" s="239">
        <v>11.1</v>
      </c>
    </row>
    <row r="26" spans="1:13" ht="15">
      <c r="A26" s="152"/>
      <c r="B26" s="155"/>
      <c r="C26" s="155"/>
      <c r="D26" s="155"/>
      <c r="E26" s="155"/>
      <c r="F26" s="155"/>
      <c r="G26" s="155"/>
      <c r="H26" s="155"/>
      <c r="I26" s="70" t="s">
        <v>544</v>
      </c>
      <c r="J26" s="70" t="s">
        <v>36</v>
      </c>
      <c r="K26" s="70" t="s">
        <v>198</v>
      </c>
      <c r="L26" s="45">
        <v>5</v>
      </c>
      <c r="M26" s="155"/>
    </row>
    <row r="27" spans="1:13" ht="30">
      <c r="A27" s="37">
        <v>6</v>
      </c>
      <c r="B27" s="37" t="s">
        <v>545</v>
      </c>
      <c r="C27" s="45" t="s">
        <v>522</v>
      </c>
      <c r="D27" s="21" t="s">
        <v>198</v>
      </c>
      <c r="E27" s="143" t="s">
        <v>161</v>
      </c>
      <c r="F27" s="45">
        <v>8</v>
      </c>
      <c r="G27" s="45" t="s">
        <v>22</v>
      </c>
      <c r="H27" s="45" t="s">
        <v>53</v>
      </c>
      <c r="I27" s="45" t="s">
        <v>546</v>
      </c>
      <c r="J27" s="45" t="s">
        <v>25</v>
      </c>
      <c r="K27" s="45" t="s">
        <v>198</v>
      </c>
      <c r="L27" s="45">
        <v>7</v>
      </c>
      <c r="M27" s="116" t="s">
        <v>547</v>
      </c>
    </row>
    <row r="28" spans="1:13" ht="18.75" customHeight="1">
      <c r="A28" s="290" t="s">
        <v>299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70"/>
    </row>
    <row r="29" spans="1:13" ht="18.75" customHeight="1">
      <c r="A29" s="278">
        <v>7</v>
      </c>
      <c r="B29" s="258" t="s">
        <v>548</v>
      </c>
      <c r="C29" s="239" t="s">
        <v>549</v>
      </c>
      <c r="D29" s="244" t="s">
        <v>550</v>
      </c>
      <c r="E29" s="142">
        <v>4000</v>
      </c>
      <c r="F29" s="259" t="s">
        <v>83</v>
      </c>
      <c r="G29" s="45" t="s">
        <v>551</v>
      </c>
      <c r="H29" s="200" t="s">
        <v>149</v>
      </c>
      <c r="I29" s="45" t="s">
        <v>552</v>
      </c>
      <c r="J29" s="98" t="s">
        <v>25</v>
      </c>
      <c r="K29" s="98" t="s">
        <v>553</v>
      </c>
      <c r="L29" s="45">
        <v>12</v>
      </c>
      <c r="M29" s="239">
        <v>5</v>
      </c>
    </row>
    <row r="30" spans="1:13" ht="18.75" customHeight="1">
      <c r="A30" s="151"/>
      <c r="B30" s="154"/>
      <c r="C30" s="154"/>
      <c r="D30" s="154"/>
      <c r="E30" s="142">
        <v>3600</v>
      </c>
      <c r="F30" s="154"/>
      <c r="G30" s="45" t="s">
        <v>390</v>
      </c>
      <c r="H30" s="151"/>
      <c r="I30" s="45" t="s">
        <v>554</v>
      </c>
      <c r="J30" s="70" t="s">
        <v>36</v>
      </c>
      <c r="K30" s="70" t="s">
        <v>555</v>
      </c>
      <c r="L30" s="45">
        <v>12</v>
      </c>
      <c r="M30" s="154"/>
    </row>
    <row r="31" spans="1:13" ht="18.75" customHeight="1">
      <c r="A31" s="151"/>
      <c r="B31" s="154"/>
      <c r="C31" s="154"/>
      <c r="D31" s="154"/>
      <c r="E31" s="142">
        <v>4000</v>
      </c>
      <c r="F31" s="154"/>
      <c r="G31" s="45" t="s">
        <v>551</v>
      </c>
      <c r="H31" s="151"/>
      <c r="I31" s="45" t="s">
        <v>556</v>
      </c>
      <c r="J31" s="70" t="s">
        <v>41</v>
      </c>
      <c r="K31" s="70" t="s">
        <v>557</v>
      </c>
      <c r="L31" s="45">
        <v>12</v>
      </c>
      <c r="M31" s="154"/>
    </row>
    <row r="32" spans="1:13" ht="18.75" customHeight="1">
      <c r="A32" s="151"/>
      <c r="B32" s="154"/>
      <c r="C32" s="154"/>
      <c r="D32" s="154"/>
      <c r="E32" s="142">
        <v>3000</v>
      </c>
      <c r="F32" s="154"/>
      <c r="G32" s="45" t="s">
        <v>210</v>
      </c>
      <c r="H32" s="151"/>
      <c r="I32" s="45" t="s">
        <v>558</v>
      </c>
      <c r="J32" s="70" t="s">
        <v>45</v>
      </c>
      <c r="K32" s="70" t="s">
        <v>559</v>
      </c>
      <c r="L32" s="45">
        <v>12</v>
      </c>
      <c r="M32" s="154"/>
    </row>
    <row r="33" spans="1:13" ht="18.75" customHeight="1">
      <c r="A33" s="152"/>
      <c r="B33" s="155"/>
      <c r="C33" s="155"/>
      <c r="D33" s="155"/>
      <c r="E33" s="142">
        <v>4000</v>
      </c>
      <c r="F33" s="155"/>
      <c r="G33" s="45" t="s">
        <v>551</v>
      </c>
      <c r="H33" s="152"/>
      <c r="I33" s="45" t="s">
        <v>560</v>
      </c>
      <c r="J33" s="70" t="s">
        <v>66</v>
      </c>
      <c r="K33" s="70" t="s">
        <v>561</v>
      </c>
      <c r="L33" s="45">
        <v>12</v>
      </c>
      <c r="M33" s="155"/>
    </row>
    <row r="34" spans="1:13" ht="18.75" customHeight="1">
      <c r="A34" s="278">
        <v>8</v>
      </c>
      <c r="B34" s="254" t="s">
        <v>562</v>
      </c>
      <c r="C34" s="200" t="s">
        <v>563</v>
      </c>
      <c r="D34" s="164" t="s">
        <v>564</v>
      </c>
      <c r="E34" s="279">
        <v>3600</v>
      </c>
      <c r="F34" s="200">
        <v>8</v>
      </c>
      <c r="G34" s="200" t="s">
        <v>537</v>
      </c>
      <c r="H34" s="239" t="s">
        <v>565</v>
      </c>
      <c r="I34" s="200" t="s">
        <v>566</v>
      </c>
      <c r="J34" s="200" t="s">
        <v>25</v>
      </c>
      <c r="K34" s="200" t="s">
        <v>564</v>
      </c>
      <c r="L34" s="200">
        <v>6</v>
      </c>
      <c r="M34" s="272">
        <v>7</v>
      </c>
    </row>
    <row r="35" spans="1:13" ht="18.75" customHeight="1">
      <c r="A35" s="152"/>
      <c r="B35" s="151"/>
      <c r="C35" s="151"/>
      <c r="D35" s="151"/>
      <c r="E35" s="151"/>
      <c r="F35" s="151"/>
      <c r="G35" s="152"/>
      <c r="H35" s="155"/>
      <c r="I35" s="152"/>
      <c r="J35" s="152"/>
      <c r="K35" s="152"/>
      <c r="L35" s="152"/>
      <c r="M35" s="152"/>
    </row>
    <row r="36" spans="1:13" ht="3.75" customHeight="1">
      <c r="A36" s="278">
        <v>9</v>
      </c>
      <c r="B36" s="258" t="s">
        <v>567</v>
      </c>
      <c r="C36" s="239" t="s">
        <v>563</v>
      </c>
      <c r="D36" s="244" t="s">
        <v>568</v>
      </c>
      <c r="E36" s="281">
        <v>5000</v>
      </c>
      <c r="F36" s="239">
        <v>8</v>
      </c>
      <c r="G36" s="239" t="s">
        <v>210</v>
      </c>
      <c r="H36" s="239" t="s">
        <v>565</v>
      </c>
      <c r="I36" s="239" t="s">
        <v>569</v>
      </c>
      <c r="J36" s="239" t="s">
        <v>25</v>
      </c>
      <c r="K36" s="239" t="s">
        <v>570</v>
      </c>
      <c r="L36" s="239">
        <v>10</v>
      </c>
      <c r="M36" s="200">
        <v>7</v>
      </c>
    </row>
    <row r="37" spans="1:13" ht="45" customHeight="1">
      <c r="A37" s="151"/>
      <c r="B37" s="154"/>
      <c r="C37" s="154"/>
      <c r="D37" s="154"/>
      <c r="E37" s="154"/>
      <c r="F37" s="154"/>
      <c r="G37" s="154"/>
      <c r="H37" s="155"/>
      <c r="I37" s="155"/>
      <c r="J37" s="155"/>
      <c r="K37" s="155"/>
      <c r="L37" s="154"/>
      <c r="M37" s="151"/>
    </row>
    <row r="38" spans="1:13" ht="18.75" customHeight="1">
      <c r="A38" s="151"/>
      <c r="B38" s="154"/>
      <c r="C38" s="154"/>
      <c r="D38" s="154"/>
      <c r="E38" s="154"/>
      <c r="F38" s="154"/>
      <c r="G38" s="154"/>
      <c r="H38" s="239" t="s">
        <v>565</v>
      </c>
      <c r="I38" s="197" t="s">
        <v>558</v>
      </c>
      <c r="J38" s="197" t="s">
        <v>36</v>
      </c>
      <c r="K38" s="197" t="s">
        <v>571</v>
      </c>
      <c r="L38" s="200">
        <v>10</v>
      </c>
      <c r="M38" s="151"/>
    </row>
    <row r="39" spans="1:13" ht="18.75" customHeight="1">
      <c r="A39" s="152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2"/>
      <c r="M39" s="152"/>
    </row>
    <row r="40" spans="1:13" ht="30">
      <c r="A40" s="37">
        <v>10</v>
      </c>
      <c r="B40" s="37" t="s">
        <v>572</v>
      </c>
      <c r="C40" s="109" t="s">
        <v>573</v>
      </c>
      <c r="D40" s="21" t="s">
        <v>574</v>
      </c>
      <c r="E40" s="142">
        <v>4600</v>
      </c>
      <c r="F40" s="109">
        <v>8</v>
      </c>
      <c r="G40" s="45" t="s">
        <v>34</v>
      </c>
      <c r="H40" s="45" t="s">
        <v>53</v>
      </c>
      <c r="I40" s="45" t="s">
        <v>403</v>
      </c>
      <c r="J40" s="45" t="s">
        <v>25</v>
      </c>
      <c r="K40" s="45" t="s">
        <v>574</v>
      </c>
      <c r="L40" s="45">
        <v>10</v>
      </c>
      <c r="M40" s="45">
        <v>12</v>
      </c>
    </row>
    <row r="41" spans="1:13" ht="30">
      <c r="A41" s="37">
        <v>11</v>
      </c>
      <c r="B41" s="138" t="s">
        <v>575</v>
      </c>
      <c r="C41" s="98" t="s">
        <v>576</v>
      </c>
      <c r="D41" s="96" t="s">
        <v>564</v>
      </c>
      <c r="E41" s="143" t="s">
        <v>161</v>
      </c>
      <c r="F41" s="98">
        <v>8</v>
      </c>
      <c r="G41" s="98" t="s">
        <v>34</v>
      </c>
      <c r="H41" s="45" t="s">
        <v>71</v>
      </c>
      <c r="I41" s="98" t="s">
        <v>577</v>
      </c>
      <c r="J41" s="98" t="s">
        <v>25</v>
      </c>
      <c r="K41" s="98" t="s">
        <v>564</v>
      </c>
      <c r="L41" s="98">
        <v>7</v>
      </c>
      <c r="M41" s="139">
        <v>10</v>
      </c>
    </row>
    <row r="42" spans="1:13" ht="15">
      <c r="A42" s="254">
        <v>12</v>
      </c>
      <c r="B42" s="254" t="s">
        <v>578</v>
      </c>
      <c r="C42" s="200" t="s">
        <v>563</v>
      </c>
      <c r="D42" s="164" t="s">
        <v>579</v>
      </c>
      <c r="E42" s="255" t="s">
        <v>161</v>
      </c>
      <c r="F42" s="200">
        <v>8</v>
      </c>
      <c r="G42" s="200" t="s">
        <v>34</v>
      </c>
      <c r="H42" s="200" t="s">
        <v>580</v>
      </c>
      <c r="I42" s="45" t="s">
        <v>581</v>
      </c>
      <c r="J42" s="45" t="s">
        <v>25</v>
      </c>
      <c r="K42" s="45" t="s">
        <v>582</v>
      </c>
      <c r="L42" s="45">
        <v>7</v>
      </c>
      <c r="M42" s="200">
        <v>7</v>
      </c>
    </row>
    <row r="43" spans="1:13" ht="15">
      <c r="A43" s="152"/>
      <c r="B43" s="152"/>
      <c r="C43" s="152"/>
      <c r="D43" s="152"/>
      <c r="E43" s="152"/>
      <c r="F43" s="152"/>
      <c r="G43" s="152"/>
      <c r="H43" s="152"/>
      <c r="I43" s="45" t="s">
        <v>583</v>
      </c>
      <c r="J43" s="45" t="s">
        <v>36</v>
      </c>
      <c r="K43" s="45" t="s">
        <v>559</v>
      </c>
      <c r="L43" s="45">
        <v>7</v>
      </c>
      <c r="M43" s="152"/>
    </row>
    <row r="44" spans="1:13" ht="31.5">
      <c r="A44" s="37">
        <v>13</v>
      </c>
      <c r="B44" s="37" t="s">
        <v>584</v>
      </c>
      <c r="C44" s="45" t="s">
        <v>563</v>
      </c>
      <c r="D44" s="21" t="s">
        <v>585</v>
      </c>
      <c r="E44" s="91" t="s">
        <v>161</v>
      </c>
      <c r="F44" s="91">
        <v>8</v>
      </c>
      <c r="G44" s="91" t="s">
        <v>34</v>
      </c>
      <c r="H44" s="91" t="s">
        <v>565</v>
      </c>
      <c r="I44" s="45" t="s">
        <v>586</v>
      </c>
      <c r="J44" s="45" t="s">
        <v>25</v>
      </c>
      <c r="K44" s="45" t="s">
        <v>585</v>
      </c>
      <c r="L44" s="91">
        <v>6</v>
      </c>
      <c r="M44" s="91">
        <v>7</v>
      </c>
    </row>
    <row r="45" spans="1:13">
      <c r="A45" s="254">
        <v>14</v>
      </c>
      <c r="B45" s="254" t="s">
        <v>587</v>
      </c>
      <c r="C45" s="255" t="s">
        <v>573</v>
      </c>
      <c r="D45" s="164" t="s">
        <v>555</v>
      </c>
      <c r="E45" s="291" t="s">
        <v>161</v>
      </c>
      <c r="F45" s="289">
        <v>4</v>
      </c>
      <c r="G45" s="289" t="s">
        <v>210</v>
      </c>
      <c r="H45" s="144" t="s">
        <v>85</v>
      </c>
      <c r="I45" s="21" t="s">
        <v>405</v>
      </c>
      <c r="J45" s="21" t="s">
        <v>25</v>
      </c>
      <c r="K45" s="21" t="s">
        <v>387</v>
      </c>
      <c r="L45" s="144">
        <v>7</v>
      </c>
      <c r="M45" s="289">
        <v>12</v>
      </c>
    </row>
    <row r="46" spans="1:13">
      <c r="A46" s="152"/>
      <c r="B46" s="152"/>
      <c r="C46" s="152"/>
      <c r="D46" s="152"/>
      <c r="E46" s="152"/>
      <c r="F46" s="152"/>
      <c r="G46" s="152"/>
      <c r="H46" s="144" t="s">
        <v>122</v>
      </c>
      <c r="I46" s="21" t="s">
        <v>405</v>
      </c>
      <c r="J46" s="21" t="s">
        <v>25</v>
      </c>
      <c r="K46" s="21" t="s">
        <v>553</v>
      </c>
      <c r="L46" s="144">
        <v>7</v>
      </c>
      <c r="M46" s="152"/>
    </row>
    <row r="47" spans="1:13" ht="18.75" customHeight="1">
      <c r="A47" s="290" t="s">
        <v>588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70"/>
    </row>
    <row r="48" spans="1:13" ht="26.25" customHeight="1">
      <c r="A48" s="278">
        <v>15</v>
      </c>
      <c r="B48" s="254" t="s">
        <v>589</v>
      </c>
      <c r="C48" s="200" t="s">
        <v>590</v>
      </c>
      <c r="D48" s="164" t="s">
        <v>591</v>
      </c>
      <c r="E48" s="279">
        <v>5000</v>
      </c>
      <c r="F48" s="200">
        <v>8</v>
      </c>
      <c r="G48" s="45" t="s">
        <v>523</v>
      </c>
      <c r="H48" s="200" t="s">
        <v>131</v>
      </c>
      <c r="I48" s="45" t="s">
        <v>592</v>
      </c>
      <c r="J48" s="239" t="s">
        <v>25</v>
      </c>
      <c r="K48" s="200" t="s">
        <v>593</v>
      </c>
      <c r="L48" s="200">
        <v>22</v>
      </c>
      <c r="M48" s="200" t="s">
        <v>594</v>
      </c>
    </row>
    <row r="49" spans="1:13" ht="26.25" customHeight="1">
      <c r="A49" s="151"/>
      <c r="B49" s="151"/>
      <c r="C49" s="151"/>
      <c r="D49" s="151"/>
      <c r="E49" s="151"/>
      <c r="F49" s="151"/>
      <c r="G49" s="45" t="s">
        <v>22</v>
      </c>
      <c r="H49" s="151"/>
      <c r="I49" s="45" t="s">
        <v>595</v>
      </c>
      <c r="J49" s="155"/>
      <c r="K49" s="152"/>
      <c r="L49" s="152"/>
      <c r="M49" s="151"/>
    </row>
    <row r="50" spans="1:13" ht="26.25" customHeight="1">
      <c r="A50" s="151"/>
      <c r="B50" s="151"/>
      <c r="C50" s="151"/>
      <c r="D50" s="151"/>
      <c r="E50" s="279">
        <v>5200</v>
      </c>
      <c r="F50" s="151"/>
      <c r="G50" s="45" t="s">
        <v>210</v>
      </c>
      <c r="H50" s="151"/>
      <c r="I50" s="45" t="s">
        <v>596</v>
      </c>
      <c r="J50" s="197" t="s">
        <v>36</v>
      </c>
      <c r="K50" s="200" t="s">
        <v>597</v>
      </c>
      <c r="L50" s="200">
        <v>22</v>
      </c>
      <c r="M50" s="151"/>
    </row>
    <row r="51" spans="1:13" ht="26.25" customHeight="1">
      <c r="A51" s="152"/>
      <c r="B51" s="152"/>
      <c r="C51" s="152"/>
      <c r="D51" s="152"/>
      <c r="E51" s="152"/>
      <c r="F51" s="152"/>
      <c r="G51" s="45" t="s">
        <v>210</v>
      </c>
      <c r="H51" s="152"/>
      <c r="I51" s="45" t="s">
        <v>598</v>
      </c>
      <c r="J51" s="155"/>
      <c r="K51" s="152"/>
      <c r="L51" s="152"/>
      <c r="M51" s="152"/>
    </row>
    <row r="52" spans="1:13" ht="15">
      <c r="A52" s="278">
        <v>16</v>
      </c>
      <c r="B52" s="258" t="s">
        <v>599</v>
      </c>
      <c r="C52" s="239" t="s">
        <v>600</v>
      </c>
      <c r="D52" s="244" t="s">
        <v>574</v>
      </c>
      <c r="E52" s="281">
        <v>8800</v>
      </c>
      <c r="F52" s="239">
        <v>8</v>
      </c>
      <c r="G52" s="239" t="s">
        <v>167</v>
      </c>
      <c r="H52" s="45" t="s">
        <v>85</v>
      </c>
      <c r="I52" s="200" t="s">
        <v>601</v>
      </c>
      <c r="J52" s="200" t="s">
        <v>25</v>
      </c>
      <c r="K52" s="200" t="s">
        <v>574</v>
      </c>
      <c r="L52" s="200">
        <v>15</v>
      </c>
      <c r="M52" s="45" t="s">
        <v>602</v>
      </c>
    </row>
    <row r="53" spans="1:13" ht="15">
      <c r="A53" s="152"/>
      <c r="B53" s="155"/>
      <c r="C53" s="155"/>
      <c r="D53" s="155"/>
      <c r="E53" s="155"/>
      <c r="F53" s="155"/>
      <c r="G53" s="155"/>
      <c r="H53" s="45" t="s">
        <v>122</v>
      </c>
      <c r="I53" s="152"/>
      <c r="J53" s="152"/>
      <c r="K53" s="152"/>
      <c r="L53" s="152"/>
      <c r="M53" s="45">
        <v>5</v>
      </c>
    </row>
    <row r="54" spans="1:13" ht="12.75">
      <c r="A54" s="278">
        <v>17</v>
      </c>
      <c r="B54" s="254" t="s">
        <v>603</v>
      </c>
      <c r="C54" s="200" t="s">
        <v>604</v>
      </c>
      <c r="D54" s="164" t="s">
        <v>582</v>
      </c>
      <c r="E54" s="279">
        <v>2400</v>
      </c>
      <c r="F54" s="172">
        <v>4</v>
      </c>
      <c r="G54" s="172" t="s">
        <v>523</v>
      </c>
      <c r="H54" s="172" t="s">
        <v>149</v>
      </c>
      <c r="I54" s="253" t="s">
        <v>543</v>
      </c>
      <c r="J54" s="200" t="s">
        <v>25</v>
      </c>
      <c r="K54" s="200" t="s">
        <v>582</v>
      </c>
      <c r="L54" s="200">
        <v>10</v>
      </c>
      <c r="M54" s="200">
        <v>10</v>
      </c>
    </row>
    <row r="55" spans="1:13" ht="12.75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</row>
    <row r="56" spans="1:13" ht="15">
      <c r="A56" s="254">
        <v>18</v>
      </c>
      <c r="B56" s="258" t="s">
        <v>605</v>
      </c>
      <c r="C56" s="239" t="s">
        <v>604</v>
      </c>
      <c r="D56" s="239" t="s">
        <v>591</v>
      </c>
      <c r="E56" s="260" t="s">
        <v>161</v>
      </c>
      <c r="F56" s="260">
        <v>4</v>
      </c>
      <c r="G56" s="111" t="s">
        <v>34</v>
      </c>
      <c r="H56" s="280" t="s">
        <v>149</v>
      </c>
      <c r="I56" s="145" t="s">
        <v>606</v>
      </c>
      <c r="J56" s="98" t="s">
        <v>25</v>
      </c>
      <c r="K56" s="98" t="s">
        <v>387</v>
      </c>
      <c r="L56" s="45">
        <v>12</v>
      </c>
      <c r="M56" s="239">
        <v>10</v>
      </c>
    </row>
    <row r="57" spans="1:13" ht="15">
      <c r="A57" s="151"/>
      <c r="B57" s="154"/>
      <c r="C57" s="154"/>
      <c r="D57" s="154"/>
      <c r="E57" s="154"/>
      <c r="F57" s="154"/>
      <c r="G57" s="111" t="s">
        <v>34</v>
      </c>
      <c r="H57" s="154"/>
      <c r="I57" s="145" t="s">
        <v>607</v>
      </c>
      <c r="J57" s="70" t="s">
        <v>36</v>
      </c>
      <c r="K57" s="70" t="s">
        <v>387</v>
      </c>
      <c r="L57" s="45">
        <v>12</v>
      </c>
      <c r="M57" s="154"/>
    </row>
    <row r="58" spans="1:13" ht="15">
      <c r="A58" s="151"/>
      <c r="B58" s="154"/>
      <c r="C58" s="154"/>
      <c r="D58" s="154"/>
      <c r="E58" s="154"/>
      <c r="F58" s="154"/>
      <c r="G58" s="111" t="s">
        <v>34</v>
      </c>
      <c r="H58" s="154"/>
      <c r="I58" s="145" t="s">
        <v>608</v>
      </c>
      <c r="J58" s="70" t="s">
        <v>41</v>
      </c>
      <c r="K58" s="70" t="s">
        <v>597</v>
      </c>
      <c r="L58" s="45">
        <v>8</v>
      </c>
      <c r="M58" s="154"/>
    </row>
    <row r="59" spans="1:13" ht="15">
      <c r="A59" s="152"/>
      <c r="B59" s="155"/>
      <c r="C59" s="155"/>
      <c r="D59" s="155"/>
      <c r="E59" s="155"/>
      <c r="F59" s="155"/>
      <c r="G59" s="111" t="s">
        <v>34</v>
      </c>
      <c r="H59" s="155"/>
      <c r="I59" s="145" t="s">
        <v>609</v>
      </c>
      <c r="J59" s="70" t="s">
        <v>45</v>
      </c>
      <c r="K59" s="70" t="s">
        <v>597</v>
      </c>
      <c r="L59" s="45">
        <v>8</v>
      </c>
      <c r="M59" s="155"/>
    </row>
    <row r="60" spans="1:13" ht="45">
      <c r="A60" s="37">
        <v>19</v>
      </c>
      <c r="B60" s="37" t="s">
        <v>610</v>
      </c>
      <c r="C60" s="45" t="s">
        <v>611</v>
      </c>
      <c r="D60" s="45" t="s">
        <v>123</v>
      </c>
      <c r="E60" s="109" t="s">
        <v>161</v>
      </c>
      <c r="F60" s="109">
        <v>2</v>
      </c>
      <c r="G60" s="45" t="s">
        <v>342</v>
      </c>
      <c r="H60" s="45" t="s">
        <v>612</v>
      </c>
      <c r="I60" s="45" t="s">
        <v>613</v>
      </c>
      <c r="J60" s="45" t="s">
        <v>25</v>
      </c>
      <c r="K60" s="45" t="s">
        <v>123</v>
      </c>
      <c r="L60" s="45">
        <v>15</v>
      </c>
      <c r="M60" s="45" t="s">
        <v>602</v>
      </c>
    </row>
    <row r="61" spans="1:13" ht="15">
      <c r="A61" s="278">
        <v>20</v>
      </c>
      <c r="B61" s="278" t="s">
        <v>614</v>
      </c>
      <c r="C61" s="253" t="s">
        <v>240</v>
      </c>
      <c r="D61" s="253" t="s">
        <v>615</v>
      </c>
      <c r="E61" s="284" t="s">
        <v>161</v>
      </c>
      <c r="F61" s="283">
        <v>4</v>
      </c>
      <c r="G61" s="253" t="s">
        <v>167</v>
      </c>
      <c r="H61" s="253" t="s">
        <v>28</v>
      </c>
      <c r="I61" s="111" t="s">
        <v>616</v>
      </c>
      <c r="J61" s="253" t="s">
        <v>25</v>
      </c>
      <c r="K61" s="253" t="s">
        <v>615</v>
      </c>
      <c r="L61" s="253">
        <v>15</v>
      </c>
      <c r="M61" s="111">
        <v>10</v>
      </c>
    </row>
    <row r="62" spans="1:13">
      <c r="A62" s="152"/>
      <c r="B62" s="152"/>
      <c r="C62" s="152"/>
      <c r="D62" s="152"/>
      <c r="E62" s="152"/>
      <c r="F62" s="152"/>
      <c r="G62" s="152"/>
      <c r="H62" s="152"/>
      <c r="I62" s="111" t="s">
        <v>617</v>
      </c>
      <c r="J62" s="152"/>
      <c r="K62" s="152"/>
      <c r="L62" s="152"/>
      <c r="M62" s="146" t="s">
        <v>602</v>
      </c>
    </row>
    <row r="63" spans="1:13">
      <c r="A63" s="277" t="s">
        <v>618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70"/>
    </row>
    <row r="64" spans="1:13" ht="15">
      <c r="A64" s="278">
        <v>21</v>
      </c>
      <c r="B64" s="254" t="s">
        <v>125</v>
      </c>
      <c r="C64" s="200" t="s">
        <v>619</v>
      </c>
      <c r="D64" s="164" t="s">
        <v>620</v>
      </c>
      <c r="E64" s="142">
        <v>5500</v>
      </c>
      <c r="F64" s="225" t="s">
        <v>83</v>
      </c>
      <c r="G64" s="45" t="s">
        <v>167</v>
      </c>
      <c r="H64" s="200" t="s">
        <v>23</v>
      </c>
      <c r="I64" s="45" t="s">
        <v>621</v>
      </c>
      <c r="J64" s="45" t="s">
        <v>36</v>
      </c>
      <c r="K64" s="45" t="s">
        <v>622</v>
      </c>
      <c r="L64" s="200">
        <v>10</v>
      </c>
      <c r="M64" s="282"/>
    </row>
    <row r="65" spans="1:13" ht="15">
      <c r="A65" s="151"/>
      <c r="B65" s="151"/>
      <c r="C65" s="151"/>
      <c r="D65" s="151"/>
      <c r="E65" s="142">
        <v>5500</v>
      </c>
      <c r="F65" s="151"/>
      <c r="G65" s="45" t="s">
        <v>167</v>
      </c>
      <c r="H65" s="151"/>
      <c r="I65" s="45" t="s">
        <v>623</v>
      </c>
      <c r="J65" s="45" t="s">
        <v>41</v>
      </c>
      <c r="K65" s="45" t="s">
        <v>624</v>
      </c>
      <c r="L65" s="151"/>
      <c r="M65" s="151"/>
    </row>
    <row r="66" spans="1:13" ht="15">
      <c r="A66" s="151"/>
      <c r="B66" s="151"/>
      <c r="C66" s="151"/>
      <c r="D66" s="151"/>
      <c r="E66" s="142">
        <v>5500</v>
      </c>
      <c r="F66" s="151"/>
      <c r="G66" s="45" t="s">
        <v>167</v>
      </c>
      <c r="H66" s="200" t="s">
        <v>85</v>
      </c>
      <c r="I66" s="45" t="s">
        <v>625</v>
      </c>
      <c r="J66" s="45" t="s">
        <v>45</v>
      </c>
      <c r="K66" s="45" t="s">
        <v>553</v>
      </c>
      <c r="L66" s="151"/>
      <c r="M66" s="151"/>
    </row>
    <row r="67" spans="1:13" ht="15">
      <c r="A67" s="151"/>
      <c r="B67" s="151"/>
      <c r="C67" s="151"/>
      <c r="D67" s="151"/>
      <c r="E67" s="142">
        <v>4800</v>
      </c>
      <c r="F67" s="151"/>
      <c r="G67" s="45" t="s">
        <v>84</v>
      </c>
      <c r="H67" s="151"/>
      <c r="I67" s="45" t="s">
        <v>626</v>
      </c>
      <c r="J67" s="45" t="s">
        <v>66</v>
      </c>
      <c r="K67" s="45" t="s">
        <v>559</v>
      </c>
      <c r="L67" s="151"/>
      <c r="M67" s="151"/>
    </row>
    <row r="68" spans="1:13" ht="15">
      <c r="A68" s="151"/>
      <c r="B68" s="151"/>
      <c r="C68" s="151"/>
      <c r="D68" s="151"/>
      <c r="E68" s="142">
        <v>5500</v>
      </c>
      <c r="F68" s="151"/>
      <c r="G68" s="45" t="s">
        <v>167</v>
      </c>
      <c r="H68" s="152"/>
      <c r="I68" s="45" t="s">
        <v>623</v>
      </c>
      <c r="J68" s="45" t="s">
        <v>352</v>
      </c>
      <c r="K68" s="45" t="s">
        <v>585</v>
      </c>
      <c r="L68" s="151"/>
      <c r="M68" s="151"/>
    </row>
    <row r="69" spans="1:13" ht="15">
      <c r="A69" s="151"/>
      <c r="B69" s="151"/>
      <c r="C69" s="151"/>
      <c r="D69" s="151"/>
      <c r="E69" s="142">
        <v>5500</v>
      </c>
      <c r="F69" s="151"/>
      <c r="G69" s="45" t="s">
        <v>167</v>
      </c>
      <c r="H69" s="200" t="s">
        <v>28</v>
      </c>
      <c r="I69" s="45" t="s">
        <v>625</v>
      </c>
      <c r="J69" s="45" t="s">
        <v>355</v>
      </c>
      <c r="K69" s="45" t="s">
        <v>627</v>
      </c>
      <c r="L69" s="151"/>
      <c r="M69" s="151"/>
    </row>
    <row r="70" spans="1:13" ht="15">
      <c r="A70" s="151"/>
      <c r="B70" s="151"/>
      <c r="C70" s="151"/>
      <c r="D70" s="151"/>
      <c r="E70" s="142">
        <v>4800</v>
      </c>
      <c r="F70" s="151"/>
      <c r="G70" s="45" t="s">
        <v>84</v>
      </c>
      <c r="H70" s="151"/>
      <c r="I70" s="45" t="s">
        <v>626</v>
      </c>
      <c r="J70" s="45" t="s">
        <v>357</v>
      </c>
      <c r="K70" s="45" t="s">
        <v>628</v>
      </c>
      <c r="L70" s="151"/>
      <c r="M70" s="151"/>
    </row>
    <row r="71" spans="1:13" ht="15">
      <c r="A71" s="151"/>
      <c r="B71" s="151"/>
      <c r="C71" s="151"/>
      <c r="D71" s="151"/>
      <c r="E71" s="142">
        <v>5500</v>
      </c>
      <c r="F71" s="151"/>
      <c r="G71" s="45" t="s">
        <v>167</v>
      </c>
      <c r="H71" s="152"/>
      <c r="I71" s="45" t="s">
        <v>623</v>
      </c>
      <c r="J71" s="45" t="s">
        <v>629</v>
      </c>
      <c r="K71" s="45" t="s">
        <v>630</v>
      </c>
      <c r="L71" s="151"/>
      <c r="M71" s="151"/>
    </row>
    <row r="72" spans="1:13" ht="15">
      <c r="A72" s="151"/>
      <c r="B72" s="151"/>
      <c r="C72" s="151"/>
      <c r="D72" s="151"/>
      <c r="E72" s="142">
        <v>4800</v>
      </c>
      <c r="F72" s="151"/>
      <c r="G72" s="45" t="s">
        <v>84</v>
      </c>
      <c r="H72" s="200" t="s">
        <v>31</v>
      </c>
      <c r="I72" s="45" t="s">
        <v>631</v>
      </c>
      <c r="J72" s="45" t="s">
        <v>632</v>
      </c>
      <c r="K72" s="45" t="s">
        <v>633</v>
      </c>
      <c r="L72" s="151"/>
      <c r="M72" s="151"/>
    </row>
    <row r="73" spans="1:13" ht="51" customHeight="1">
      <c r="A73" s="151"/>
      <c r="B73" s="151"/>
      <c r="C73" s="151"/>
      <c r="D73" s="151"/>
      <c r="E73" s="142">
        <v>5500</v>
      </c>
      <c r="F73" s="151"/>
      <c r="G73" s="45" t="s">
        <v>167</v>
      </c>
      <c r="H73" s="151"/>
      <c r="I73" s="45" t="s">
        <v>623</v>
      </c>
      <c r="J73" s="45" t="s">
        <v>634</v>
      </c>
      <c r="K73" s="45" t="s">
        <v>635</v>
      </c>
      <c r="L73" s="151"/>
      <c r="M73" s="151"/>
    </row>
    <row r="74" spans="1:13" ht="51" customHeight="1">
      <c r="A74" s="151"/>
      <c r="B74" s="151"/>
      <c r="C74" s="255" t="s">
        <v>126</v>
      </c>
      <c r="D74" s="151"/>
      <c r="E74" s="142">
        <v>4800</v>
      </c>
      <c r="F74" s="151"/>
      <c r="G74" s="45" t="s">
        <v>84</v>
      </c>
      <c r="H74" s="200" t="s">
        <v>122</v>
      </c>
      <c r="I74" s="45" t="s">
        <v>560</v>
      </c>
      <c r="J74" s="45" t="s">
        <v>636</v>
      </c>
      <c r="K74" s="45" t="s">
        <v>387</v>
      </c>
      <c r="L74" s="151"/>
      <c r="M74" s="151"/>
    </row>
    <row r="75" spans="1:13" ht="36" customHeight="1">
      <c r="A75" s="151"/>
      <c r="B75" s="151"/>
      <c r="C75" s="151"/>
      <c r="D75" s="151"/>
      <c r="E75" s="142">
        <v>4800</v>
      </c>
      <c r="F75" s="151"/>
      <c r="G75" s="45" t="s">
        <v>84</v>
      </c>
      <c r="H75" s="152"/>
      <c r="I75" s="45" t="s">
        <v>637</v>
      </c>
      <c r="J75" s="45" t="s">
        <v>638</v>
      </c>
      <c r="K75" s="45" t="s">
        <v>553</v>
      </c>
      <c r="L75" s="151"/>
      <c r="M75" s="151"/>
    </row>
    <row r="76" spans="1:13" ht="58.5" customHeight="1">
      <c r="A76" s="151"/>
      <c r="B76" s="151"/>
      <c r="C76" s="151"/>
      <c r="D76" s="151"/>
      <c r="E76" s="142">
        <v>4800</v>
      </c>
      <c r="F76" s="151"/>
      <c r="G76" s="45" t="s">
        <v>84</v>
      </c>
      <c r="H76" s="200" t="s">
        <v>149</v>
      </c>
      <c r="I76" s="45" t="s">
        <v>560</v>
      </c>
      <c r="J76" s="45" t="s">
        <v>639</v>
      </c>
      <c r="K76" s="45" t="s">
        <v>387</v>
      </c>
      <c r="L76" s="151"/>
      <c r="M76" s="151"/>
    </row>
    <row r="77" spans="1:13" ht="15">
      <c r="A77" s="152"/>
      <c r="B77" s="151"/>
      <c r="C77" s="152"/>
      <c r="D77" s="151"/>
      <c r="E77" s="142">
        <v>4800</v>
      </c>
      <c r="F77" s="152"/>
      <c r="G77" s="45" t="s">
        <v>84</v>
      </c>
      <c r="H77" s="152"/>
      <c r="I77" s="45" t="s">
        <v>637</v>
      </c>
      <c r="J77" s="45" t="s">
        <v>640</v>
      </c>
      <c r="K77" s="45" t="s">
        <v>641</v>
      </c>
      <c r="L77" s="151"/>
      <c r="M77" s="151"/>
    </row>
    <row r="78" spans="1:13" ht="15">
      <c r="A78" s="278">
        <v>22</v>
      </c>
      <c r="B78" s="258" t="s">
        <v>642</v>
      </c>
      <c r="C78" s="239" t="s">
        <v>126</v>
      </c>
      <c r="D78" s="244" t="s">
        <v>597</v>
      </c>
      <c r="E78" s="281">
        <v>4800</v>
      </c>
      <c r="F78" s="259" t="s">
        <v>83</v>
      </c>
      <c r="G78" s="239" t="s">
        <v>551</v>
      </c>
      <c r="H78" s="98" t="s">
        <v>122</v>
      </c>
      <c r="I78" s="98" t="s">
        <v>643</v>
      </c>
      <c r="J78" s="98" t="s">
        <v>25</v>
      </c>
      <c r="K78" s="239" t="s">
        <v>597</v>
      </c>
      <c r="L78" s="239">
        <v>10</v>
      </c>
      <c r="M78" s="239">
        <v>4</v>
      </c>
    </row>
    <row r="79" spans="1:13" ht="15">
      <c r="A79" s="152"/>
      <c r="B79" s="155"/>
      <c r="C79" s="155"/>
      <c r="D79" s="155"/>
      <c r="E79" s="155"/>
      <c r="F79" s="155"/>
      <c r="G79" s="155"/>
      <c r="H79" s="98" t="s">
        <v>149</v>
      </c>
      <c r="I79" s="98" t="s">
        <v>643</v>
      </c>
      <c r="J79" s="98" t="s">
        <v>36</v>
      </c>
      <c r="K79" s="155"/>
      <c r="L79" s="155"/>
      <c r="M79" s="155"/>
    </row>
    <row r="80" spans="1:13">
      <c r="A80" s="277" t="s">
        <v>478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70"/>
    </row>
    <row r="81" spans="1:13" ht="15">
      <c r="A81" s="278">
        <v>23</v>
      </c>
      <c r="B81" s="254" t="s">
        <v>644</v>
      </c>
      <c r="C81" s="200" t="s">
        <v>645</v>
      </c>
      <c r="D81" s="200" t="s">
        <v>561</v>
      </c>
      <c r="E81" s="279">
        <v>6800</v>
      </c>
      <c r="F81" s="255">
        <v>8</v>
      </c>
      <c r="G81" s="200" t="s">
        <v>646</v>
      </c>
      <c r="H81" s="200" t="s">
        <v>53</v>
      </c>
      <c r="I81" s="98" t="s">
        <v>647</v>
      </c>
      <c r="J81" s="98" t="s">
        <v>25</v>
      </c>
      <c r="K81" s="98" t="s">
        <v>648</v>
      </c>
      <c r="L81" s="45">
        <v>8</v>
      </c>
      <c r="M81" s="200">
        <v>6</v>
      </c>
    </row>
    <row r="82" spans="1:13" ht="15">
      <c r="A82" s="151"/>
      <c r="B82" s="151"/>
      <c r="C82" s="151"/>
      <c r="D82" s="151"/>
      <c r="E82" s="151"/>
      <c r="F82" s="151"/>
      <c r="G82" s="151"/>
      <c r="H82" s="151"/>
      <c r="I82" s="70" t="s">
        <v>649</v>
      </c>
      <c r="J82" s="70" t="s">
        <v>36</v>
      </c>
      <c r="K82" s="70" t="s">
        <v>650</v>
      </c>
      <c r="L82" s="45">
        <v>9</v>
      </c>
      <c r="M82" s="151"/>
    </row>
    <row r="83" spans="1:13" ht="15">
      <c r="A83" s="151"/>
      <c r="B83" s="151"/>
      <c r="C83" s="151"/>
      <c r="D83" s="151"/>
      <c r="E83" s="151"/>
      <c r="F83" s="151"/>
      <c r="G83" s="151"/>
      <c r="H83" s="151"/>
      <c r="I83" s="70" t="s">
        <v>651</v>
      </c>
      <c r="J83" s="70" t="s">
        <v>41</v>
      </c>
      <c r="K83" s="70" t="s">
        <v>652</v>
      </c>
      <c r="L83" s="45">
        <v>8</v>
      </c>
      <c r="M83" s="151"/>
    </row>
    <row r="84" spans="1:13" ht="15">
      <c r="A84" s="151"/>
      <c r="B84" s="151"/>
      <c r="C84" s="151"/>
      <c r="D84" s="151"/>
      <c r="E84" s="151"/>
      <c r="F84" s="151"/>
      <c r="G84" s="151"/>
      <c r="H84" s="151"/>
      <c r="I84" s="70" t="s">
        <v>653</v>
      </c>
      <c r="J84" s="70" t="s">
        <v>45</v>
      </c>
      <c r="K84" s="70" t="s">
        <v>633</v>
      </c>
      <c r="L84" s="45">
        <v>8</v>
      </c>
      <c r="M84" s="151"/>
    </row>
    <row r="85" spans="1:13" ht="15">
      <c r="A85" s="151"/>
      <c r="B85" s="151"/>
      <c r="C85" s="151"/>
      <c r="D85" s="151"/>
      <c r="E85" s="151"/>
      <c r="F85" s="151"/>
      <c r="G85" s="151"/>
      <c r="H85" s="152"/>
      <c r="I85" s="70" t="s">
        <v>654</v>
      </c>
      <c r="J85" s="70" t="s">
        <v>629</v>
      </c>
      <c r="K85" s="70" t="s">
        <v>655</v>
      </c>
      <c r="L85" s="45">
        <v>8</v>
      </c>
      <c r="M85" s="151"/>
    </row>
    <row r="86" spans="1:13" ht="15">
      <c r="A86" s="151"/>
      <c r="B86" s="151"/>
      <c r="C86" s="151"/>
      <c r="D86" s="151"/>
      <c r="E86" s="151"/>
      <c r="F86" s="151"/>
      <c r="G86" s="151"/>
      <c r="H86" s="200" t="s">
        <v>71</v>
      </c>
      <c r="I86" s="70" t="s">
        <v>656</v>
      </c>
      <c r="J86" s="70" t="s">
        <v>66</v>
      </c>
      <c r="K86" s="70" t="s">
        <v>622</v>
      </c>
      <c r="L86" s="45">
        <v>8</v>
      </c>
      <c r="M86" s="151"/>
    </row>
    <row r="87" spans="1:13" ht="15">
      <c r="A87" s="151"/>
      <c r="B87" s="151"/>
      <c r="C87" s="151"/>
      <c r="D87" s="151"/>
      <c r="E87" s="151"/>
      <c r="F87" s="151"/>
      <c r="G87" s="151"/>
      <c r="H87" s="151"/>
      <c r="I87" s="70" t="s">
        <v>657</v>
      </c>
      <c r="J87" s="70" t="s">
        <v>352</v>
      </c>
      <c r="K87" s="70" t="s">
        <v>354</v>
      </c>
      <c r="L87" s="45">
        <v>10</v>
      </c>
      <c r="M87" s="151"/>
    </row>
    <row r="88" spans="1:13" ht="15">
      <c r="A88" s="151"/>
      <c r="B88" s="151"/>
      <c r="C88" s="151"/>
      <c r="D88" s="151"/>
      <c r="E88" s="151"/>
      <c r="F88" s="151"/>
      <c r="G88" s="151"/>
      <c r="H88" s="151"/>
      <c r="I88" s="70" t="s">
        <v>658</v>
      </c>
      <c r="J88" s="70" t="s">
        <v>355</v>
      </c>
      <c r="K88" s="70" t="s">
        <v>659</v>
      </c>
      <c r="L88" s="45">
        <v>8</v>
      </c>
      <c r="M88" s="151"/>
    </row>
    <row r="89" spans="1:13" ht="15">
      <c r="A89" s="152"/>
      <c r="B89" s="152"/>
      <c r="C89" s="152"/>
      <c r="D89" s="152"/>
      <c r="E89" s="152"/>
      <c r="F89" s="152"/>
      <c r="G89" s="152"/>
      <c r="H89" s="152"/>
      <c r="I89" s="70" t="s">
        <v>660</v>
      </c>
      <c r="J89" s="70" t="s">
        <v>357</v>
      </c>
      <c r="K89" s="70" t="s">
        <v>661</v>
      </c>
      <c r="L89" s="45">
        <v>8</v>
      </c>
      <c r="M89" s="152"/>
    </row>
    <row r="90" spans="1:13" ht="30">
      <c r="A90" s="278">
        <v>24</v>
      </c>
      <c r="B90" s="254" t="s">
        <v>662</v>
      </c>
      <c r="C90" s="200" t="s">
        <v>663</v>
      </c>
      <c r="D90" s="164" t="s">
        <v>664</v>
      </c>
      <c r="E90" s="279">
        <v>4600</v>
      </c>
      <c r="F90" s="256" t="s">
        <v>63</v>
      </c>
      <c r="G90" s="200" t="s">
        <v>34</v>
      </c>
      <c r="H90" s="45" t="s">
        <v>105</v>
      </c>
      <c r="I90" s="45" t="s">
        <v>606</v>
      </c>
      <c r="J90" s="45" t="s">
        <v>36</v>
      </c>
      <c r="K90" s="45" t="s">
        <v>664</v>
      </c>
      <c r="L90" s="45">
        <v>10</v>
      </c>
      <c r="M90" s="116">
        <v>6</v>
      </c>
    </row>
    <row r="91" spans="1:13" ht="15">
      <c r="A91" s="151"/>
      <c r="B91" s="151"/>
      <c r="C91" s="151"/>
      <c r="D91" s="151"/>
      <c r="E91" s="151"/>
      <c r="F91" s="151"/>
      <c r="G91" s="151"/>
      <c r="H91" s="45" t="s">
        <v>23</v>
      </c>
      <c r="I91" s="200" t="s">
        <v>665</v>
      </c>
      <c r="J91" s="200" t="s">
        <v>41</v>
      </c>
      <c r="K91" s="200" t="s">
        <v>664</v>
      </c>
      <c r="L91" s="200">
        <v>6</v>
      </c>
      <c r="M91" s="116" t="s">
        <v>51</v>
      </c>
    </row>
    <row r="92" spans="1:13" ht="15">
      <c r="A92" s="152"/>
      <c r="B92" s="152"/>
      <c r="C92" s="152"/>
      <c r="D92" s="152"/>
      <c r="E92" s="152"/>
      <c r="F92" s="152"/>
      <c r="G92" s="152"/>
      <c r="H92" s="45" t="s">
        <v>31</v>
      </c>
      <c r="I92" s="152"/>
      <c r="J92" s="152"/>
      <c r="K92" s="152"/>
      <c r="L92" s="152"/>
      <c r="M92" s="116" t="s">
        <v>666</v>
      </c>
    </row>
    <row r="93" spans="1:13" ht="15">
      <c r="A93" s="254">
        <v>25</v>
      </c>
      <c r="B93" s="258" t="s">
        <v>667</v>
      </c>
      <c r="C93" s="239" t="s">
        <v>663</v>
      </c>
      <c r="D93" s="244" t="s">
        <v>668</v>
      </c>
      <c r="E93" s="260" t="s">
        <v>204</v>
      </c>
      <c r="F93" s="259" t="s">
        <v>63</v>
      </c>
      <c r="G93" s="239" t="s">
        <v>34</v>
      </c>
      <c r="H93" s="239" t="s">
        <v>105</v>
      </c>
      <c r="I93" s="98" t="s">
        <v>669</v>
      </c>
      <c r="J93" s="98" t="s">
        <v>25</v>
      </c>
      <c r="K93" s="98" t="s">
        <v>559</v>
      </c>
      <c r="L93" s="98">
        <v>8</v>
      </c>
      <c r="M93" s="259">
        <v>6</v>
      </c>
    </row>
    <row r="94" spans="1:13" ht="15">
      <c r="A94" s="151"/>
      <c r="B94" s="154"/>
      <c r="C94" s="154"/>
      <c r="D94" s="154"/>
      <c r="E94" s="154"/>
      <c r="F94" s="154"/>
      <c r="G94" s="154"/>
      <c r="H94" s="154"/>
      <c r="I94" s="70" t="s">
        <v>670</v>
      </c>
      <c r="J94" s="70" t="s">
        <v>36</v>
      </c>
      <c r="K94" s="70" t="s">
        <v>633</v>
      </c>
      <c r="L94" s="70">
        <v>8</v>
      </c>
      <c r="M94" s="154"/>
    </row>
    <row r="95" spans="1:13" ht="15">
      <c r="A95" s="151"/>
      <c r="B95" s="154"/>
      <c r="C95" s="154"/>
      <c r="D95" s="154"/>
      <c r="E95" s="154"/>
      <c r="F95" s="154"/>
      <c r="G95" s="154"/>
      <c r="H95" s="154"/>
      <c r="I95" s="70" t="s">
        <v>586</v>
      </c>
      <c r="J95" s="70" t="s">
        <v>41</v>
      </c>
      <c r="K95" s="70" t="s">
        <v>630</v>
      </c>
      <c r="L95" s="70">
        <v>6</v>
      </c>
      <c r="M95" s="154"/>
    </row>
    <row r="96" spans="1:13" ht="15">
      <c r="A96" s="152"/>
      <c r="B96" s="155"/>
      <c r="C96" s="155"/>
      <c r="D96" s="155"/>
      <c r="E96" s="155"/>
      <c r="F96" s="155"/>
      <c r="G96" s="155"/>
      <c r="H96" s="155"/>
      <c r="I96" s="70" t="s">
        <v>558</v>
      </c>
      <c r="J96" s="70" t="s">
        <v>45</v>
      </c>
      <c r="K96" s="70" t="s">
        <v>404</v>
      </c>
      <c r="L96" s="70">
        <v>6</v>
      </c>
      <c r="M96" s="155"/>
    </row>
    <row r="97" spans="1:13">
      <c r="A97" s="277" t="s">
        <v>479</v>
      </c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70"/>
    </row>
    <row r="98" spans="1:13" ht="15">
      <c r="A98" s="278">
        <v>26</v>
      </c>
      <c r="B98" s="258" t="s">
        <v>671</v>
      </c>
      <c r="C98" s="280" t="s">
        <v>240</v>
      </c>
      <c r="D98" s="286" t="s">
        <v>395</v>
      </c>
      <c r="E98" s="281">
        <v>5300</v>
      </c>
      <c r="F98" s="259">
        <v>8</v>
      </c>
      <c r="G98" s="239" t="s">
        <v>34</v>
      </c>
      <c r="H98" s="239" t="s">
        <v>53</v>
      </c>
      <c r="I98" s="98" t="s">
        <v>403</v>
      </c>
      <c r="J98" s="98" t="s">
        <v>25</v>
      </c>
      <c r="K98" s="98" t="s">
        <v>672</v>
      </c>
      <c r="L98" s="97">
        <v>12</v>
      </c>
      <c r="M98" s="200" t="s">
        <v>673</v>
      </c>
    </row>
    <row r="99" spans="1:13" ht="15">
      <c r="A99" s="151"/>
      <c r="B99" s="154"/>
      <c r="C99" s="154"/>
      <c r="D99" s="154"/>
      <c r="E99" s="154"/>
      <c r="F99" s="154"/>
      <c r="G99" s="154"/>
      <c r="H99" s="154"/>
      <c r="I99" s="70" t="s">
        <v>665</v>
      </c>
      <c r="J99" s="70" t="s">
        <v>36</v>
      </c>
      <c r="K99" s="70" t="s">
        <v>674</v>
      </c>
      <c r="L99" s="97">
        <v>12</v>
      </c>
      <c r="M99" s="151"/>
    </row>
    <row r="100" spans="1:13" ht="15">
      <c r="A100" s="151"/>
      <c r="B100" s="154"/>
      <c r="C100" s="154"/>
      <c r="D100" s="154"/>
      <c r="E100" s="154"/>
      <c r="F100" s="154"/>
      <c r="G100" s="154"/>
      <c r="H100" s="154"/>
      <c r="I100" s="70" t="s">
        <v>405</v>
      </c>
      <c r="J100" s="70" t="s">
        <v>41</v>
      </c>
      <c r="K100" s="70" t="s">
        <v>675</v>
      </c>
      <c r="L100" s="97">
        <v>12</v>
      </c>
      <c r="M100" s="151"/>
    </row>
    <row r="101" spans="1:13" ht="15">
      <c r="A101" s="151"/>
      <c r="B101" s="154"/>
      <c r="C101" s="154"/>
      <c r="D101" s="154"/>
      <c r="E101" s="154"/>
      <c r="F101" s="154"/>
      <c r="G101" s="154"/>
      <c r="H101" s="154"/>
      <c r="I101" s="70" t="s">
        <v>407</v>
      </c>
      <c r="J101" s="70" t="s">
        <v>45</v>
      </c>
      <c r="K101" s="70" t="s">
        <v>676</v>
      </c>
      <c r="L101" s="97">
        <v>12</v>
      </c>
      <c r="M101" s="151"/>
    </row>
    <row r="102" spans="1:13" ht="15">
      <c r="A102" s="151"/>
      <c r="B102" s="154"/>
      <c r="C102" s="154"/>
      <c r="D102" s="154"/>
      <c r="E102" s="154"/>
      <c r="F102" s="154"/>
      <c r="G102" s="154"/>
      <c r="H102" s="154"/>
      <c r="I102" s="70" t="s">
        <v>409</v>
      </c>
      <c r="J102" s="70" t="s">
        <v>66</v>
      </c>
      <c r="K102" s="70" t="s">
        <v>123</v>
      </c>
      <c r="L102" s="97">
        <v>12</v>
      </c>
      <c r="M102" s="151"/>
    </row>
    <row r="103" spans="1:13" ht="15">
      <c r="A103" s="151"/>
      <c r="B103" s="154"/>
      <c r="C103" s="154"/>
      <c r="D103" s="154"/>
      <c r="E103" s="155"/>
      <c r="F103" s="155"/>
      <c r="G103" s="155"/>
      <c r="H103" s="155"/>
      <c r="I103" s="70" t="s">
        <v>577</v>
      </c>
      <c r="J103" s="70" t="s">
        <v>352</v>
      </c>
      <c r="K103" s="70" t="s">
        <v>677</v>
      </c>
      <c r="L103" s="97">
        <v>12</v>
      </c>
      <c r="M103" s="152"/>
    </row>
    <row r="104" spans="1:13" ht="15">
      <c r="A104" s="152"/>
      <c r="B104" s="155"/>
      <c r="C104" s="155"/>
      <c r="D104" s="155"/>
      <c r="E104" s="142">
        <v>3300</v>
      </c>
      <c r="F104" s="147">
        <v>4</v>
      </c>
      <c r="G104" s="98" t="s">
        <v>34</v>
      </c>
      <c r="H104" s="98" t="s">
        <v>122</v>
      </c>
      <c r="I104" s="70" t="s">
        <v>558</v>
      </c>
      <c r="J104" s="45" t="s">
        <v>355</v>
      </c>
      <c r="K104" s="45" t="s">
        <v>564</v>
      </c>
      <c r="L104" s="45">
        <v>12</v>
      </c>
      <c r="M104" s="45" t="s">
        <v>602</v>
      </c>
    </row>
    <row r="105" spans="1:13" ht="15">
      <c r="A105" s="248">
        <v>27</v>
      </c>
      <c r="B105" s="249" t="s">
        <v>678</v>
      </c>
      <c r="C105" s="197" t="s">
        <v>679</v>
      </c>
      <c r="D105" s="164" t="s">
        <v>176</v>
      </c>
      <c r="E105" s="255" t="s">
        <v>161</v>
      </c>
      <c r="F105" s="256">
        <v>4</v>
      </c>
      <c r="G105" s="200" t="s">
        <v>342</v>
      </c>
      <c r="H105" s="45" t="s">
        <v>23</v>
      </c>
      <c r="I105" s="45" t="s">
        <v>680</v>
      </c>
      <c r="J105" s="45" t="s">
        <v>25</v>
      </c>
      <c r="K105" s="200" t="s">
        <v>176</v>
      </c>
      <c r="L105" s="45">
        <v>8</v>
      </c>
      <c r="M105" s="45">
        <v>10</v>
      </c>
    </row>
    <row r="106" spans="1:13" ht="15">
      <c r="A106" s="152"/>
      <c r="B106" s="155"/>
      <c r="C106" s="155"/>
      <c r="D106" s="152"/>
      <c r="E106" s="152"/>
      <c r="F106" s="152"/>
      <c r="G106" s="152"/>
      <c r="H106" s="45" t="s">
        <v>31</v>
      </c>
      <c r="I106" s="45" t="s">
        <v>680</v>
      </c>
      <c r="J106" s="45" t="s">
        <v>36</v>
      </c>
      <c r="K106" s="152"/>
      <c r="L106" s="45">
        <v>8</v>
      </c>
      <c r="M106" s="45">
        <v>10</v>
      </c>
    </row>
    <row r="107" spans="1:13">
      <c r="A107" s="277" t="s">
        <v>441</v>
      </c>
      <c r="B107" s="169"/>
      <c r="C107" s="169"/>
      <c r="D107" s="169"/>
      <c r="E107" s="169"/>
      <c r="F107" s="169"/>
      <c r="G107" s="169"/>
      <c r="H107" s="169"/>
      <c r="I107" s="169"/>
      <c r="J107" s="169"/>
      <c r="K107" s="169"/>
      <c r="L107" s="169"/>
      <c r="M107" s="170"/>
    </row>
    <row r="108" spans="1:13" ht="30">
      <c r="A108" s="137">
        <v>28</v>
      </c>
      <c r="B108" s="37" t="s">
        <v>681</v>
      </c>
      <c r="C108" s="45" t="s">
        <v>682</v>
      </c>
      <c r="D108" s="21" t="s">
        <v>683</v>
      </c>
      <c r="E108" s="142" t="s">
        <v>684</v>
      </c>
      <c r="F108" s="116" t="s">
        <v>685</v>
      </c>
      <c r="G108" s="45" t="s">
        <v>523</v>
      </c>
      <c r="H108" s="45" t="s">
        <v>53</v>
      </c>
      <c r="I108" s="45" t="s">
        <v>686</v>
      </c>
      <c r="J108" s="45" t="s">
        <v>25</v>
      </c>
      <c r="K108" s="45" t="s">
        <v>683</v>
      </c>
      <c r="L108" s="45">
        <v>15</v>
      </c>
      <c r="M108" s="45" t="s">
        <v>388</v>
      </c>
    </row>
    <row r="109" spans="1:13" ht="15">
      <c r="A109" s="278">
        <v>29</v>
      </c>
      <c r="B109" s="254" t="s">
        <v>383</v>
      </c>
      <c r="C109" s="200" t="s">
        <v>233</v>
      </c>
      <c r="D109" s="164" t="s">
        <v>687</v>
      </c>
      <c r="E109" s="288">
        <v>6900</v>
      </c>
      <c r="F109" s="199">
        <v>12</v>
      </c>
      <c r="G109" s="200" t="s">
        <v>551</v>
      </c>
      <c r="H109" s="45" t="s">
        <v>23</v>
      </c>
      <c r="I109" s="200" t="s">
        <v>643</v>
      </c>
      <c r="J109" s="200" t="s">
        <v>25</v>
      </c>
      <c r="K109" s="200" t="s">
        <v>688</v>
      </c>
      <c r="L109" s="200">
        <v>17</v>
      </c>
      <c r="M109" s="45">
        <v>8</v>
      </c>
    </row>
    <row r="110" spans="1:13" ht="15">
      <c r="A110" s="151"/>
      <c r="B110" s="151"/>
      <c r="C110" s="151"/>
      <c r="D110" s="151"/>
      <c r="E110" s="154"/>
      <c r="F110" s="154"/>
      <c r="G110" s="151"/>
      <c r="H110" s="45" t="s">
        <v>28</v>
      </c>
      <c r="I110" s="151"/>
      <c r="J110" s="151"/>
      <c r="K110" s="151"/>
      <c r="L110" s="151"/>
      <c r="M110" s="45" t="s">
        <v>602</v>
      </c>
    </row>
    <row r="111" spans="1:13" ht="15">
      <c r="A111" s="151"/>
      <c r="B111" s="151"/>
      <c r="C111" s="152"/>
      <c r="D111" s="151"/>
      <c r="E111" s="154"/>
      <c r="F111" s="154"/>
      <c r="G111" s="152"/>
      <c r="H111" s="45" t="s">
        <v>31</v>
      </c>
      <c r="I111" s="152"/>
      <c r="J111" s="152"/>
      <c r="K111" s="152"/>
      <c r="L111" s="152"/>
      <c r="M111" s="45">
        <v>8</v>
      </c>
    </row>
    <row r="112" spans="1:13" ht="15">
      <c r="A112" s="151"/>
      <c r="B112" s="151"/>
      <c r="C112" s="200" t="s">
        <v>689</v>
      </c>
      <c r="D112" s="151"/>
      <c r="E112" s="154"/>
      <c r="F112" s="154"/>
      <c r="G112" s="200" t="s">
        <v>551</v>
      </c>
      <c r="H112" s="45" t="s">
        <v>23</v>
      </c>
      <c r="I112" s="200" t="s">
        <v>643</v>
      </c>
      <c r="J112" s="200" t="s">
        <v>36</v>
      </c>
      <c r="K112" s="200" t="s">
        <v>690</v>
      </c>
      <c r="L112" s="200">
        <v>20</v>
      </c>
      <c r="M112" s="45" t="s">
        <v>602</v>
      </c>
    </row>
    <row r="113" spans="1:13" ht="15">
      <c r="A113" s="151"/>
      <c r="B113" s="151"/>
      <c r="C113" s="151"/>
      <c r="D113" s="151"/>
      <c r="E113" s="154"/>
      <c r="F113" s="154"/>
      <c r="G113" s="151"/>
      <c r="H113" s="45" t="s">
        <v>28</v>
      </c>
      <c r="I113" s="151"/>
      <c r="J113" s="151"/>
      <c r="K113" s="151"/>
      <c r="L113" s="151"/>
      <c r="M113" s="45">
        <v>8</v>
      </c>
    </row>
    <row r="114" spans="1:13" ht="26.25" customHeight="1">
      <c r="A114" s="151"/>
      <c r="B114" s="151"/>
      <c r="C114" s="152"/>
      <c r="D114" s="151"/>
      <c r="E114" s="154"/>
      <c r="F114" s="154"/>
      <c r="G114" s="152"/>
      <c r="H114" s="45" t="s">
        <v>31</v>
      </c>
      <c r="I114" s="152"/>
      <c r="J114" s="152"/>
      <c r="K114" s="152"/>
      <c r="L114" s="152"/>
      <c r="M114" s="45" t="s">
        <v>602</v>
      </c>
    </row>
    <row r="115" spans="1:13" ht="15">
      <c r="A115" s="151"/>
      <c r="B115" s="151"/>
      <c r="C115" s="200" t="s">
        <v>691</v>
      </c>
      <c r="D115" s="151"/>
      <c r="E115" s="154"/>
      <c r="F115" s="154"/>
      <c r="G115" s="200" t="s">
        <v>190</v>
      </c>
      <c r="H115" s="45" t="s">
        <v>23</v>
      </c>
      <c r="I115" s="200" t="s">
        <v>391</v>
      </c>
      <c r="J115" s="200" t="s">
        <v>41</v>
      </c>
      <c r="K115" s="200" t="s">
        <v>692</v>
      </c>
      <c r="L115" s="200">
        <v>20</v>
      </c>
      <c r="M115" s="45" t="s">
        <v>388</v>
      </c>
    </row>
    <row r="116" spans="1:13" ht="15">
      <c r="A116" s="151"/>
      <c r="B116" s="151"/>
      <c r="C116" s="151"/>
      <c r="D116" s="151"/>
      <c r="E116" s="154"/>
      <c r="F116" s="154"/>
      <c r="G116" s="151"/>
      <c r="H116" s="45" t="s">
        <v>28</v>
      </c>
      <c r="I116" s="151"/>
      <c r="J116" s="151"/>
      <c r="K116" s="151"/>
      <c r="L116" s="151"/>
      <c r="M116" s="45">
        <v>8</v>
      </c>
    </row>
    <row r="117" spans="1:13" ht="15">
      <c r="A117" s="151"/>
      <c r="B117" s="151"/>
      <c r="C117" s="152"/>
      <c r="D117" s="151"/>
      <c r="E117" s="154"/>
      <c r="F117" s="154"/>
      <c r="G117" s="152"/>
      <c r="H117" s="45" t="s">
        <v>31</v>
      </c>
      <c r="I117" s="152"/>
      <c r="J117" s="152"/>
      <c r="K117" s="152"/>
      <c r="L117" s="152"/>
      <c r="M117" s="45" t="s">
        <v>602</v>
      </c>
    </row>
    <row r="118" spans="1:13" ht="15">
      <c r="A118" s="151"/>
      <c r="B118" s="151"/>
      <c r="C118" s="200" t="s">
        <v>233</v>
      </c>
      <c r="D118" s="151"/>
      <c r="E118" s="154"/>
      <c r="F118" s="154"/>
      <c r="G118" s="200" t="s">
        <v>190</v>
      </c>
      <c r="H118" s="45" t="s">
        <v>23</v>
      </c>
      <c r="I118" s="200" t="s">
        <v>391</v>
      </c>
      <c r="J118" s="200" t="s">
        <v>45</v>
      </c>
      <c r="K118" s="200" t="s">
        <v>693</v>
      </c>
      <c r="L118" s="200">
        <v>20</v>
      </c>
      <c r="M118" s="45" t="s">
        <v>602</v>
      </c>
    </row>
    <row r="119" spans="1:13" ht="15">
      <c r="A119" s="151"/>
      <c r="B119" s="151"/>
      <c r="C119" s="151"/>
      <c r="D119" s="151"/>
      <c r="E119" s="154"/>
      <c r="F119" s="154"/>
      <c r="G119" s="151"/>
      <c r="H119" s="45" t="s">
        <v>28</v>
      </c>
      <c r="I119" s="151"/>
      <c r="J119" s="151"/>
      <c r="K119" s="151"/>
      <c r="L119" s="151"/>
      <c r="M119" s="45" t="s">
        <v>388</v>
      </c>
    </row>
    <row r="120" spans="1:13" ht="15">
      <c r="A120" s="151"/>
      <c r="B120" s="151"/>
      <c r="C120" s="152"/>
      <c r="D120" s="151"/>
      <c r="E120" s="154"/>
      <c r="F120" s="154"/>
      <c r="G120" s="152"/>
      <c r="H120" s="45" t="s">
        <v>31</v>
      </c>
      <c r="I120" s="152"/>
      <c r="J120" s="152"/>
      <c r="K120" s="152"/>
      <c r="L120" s="152"/>
      <c r="M120" s="45">
        <v>8</v>
      </c>
    </row>
    <row r="121" spans="1:13" ht="15">
      <c r="A121" s="151"/>
      <c r="B121" s="151"/>
      <c r="C121" s="200" t="s">
        <v>691</v>
      </c>
      <c r="D121" s="151"/>
      <c r="E121" s="154"/>
      <c r="F121" s="154"/>
      <c r="G121" s="200" t="s">
        <v>190</v>
      </c>
      <c r="H121" s="45" t="s">
        <v>23</v>
      </c>
      <c r="I121" s="200" t="s">
        <v>391</v>
      </c>
      <c r="J121" s="200" t="s">
        <v>66</v>
      </c>
      <c r="K121" s="200" t="s">
        <v>694</v>
      </c>
      <c r="L121" s="200">
        <v>20</v>
      </c>
      <c r="M121" s="45">
        <v>8</v>
      </c>
    </row>
    <row r="122" spans="1:13" ht="15">
      <c r="A122" s="151"/>
      <c r="B122" s="151"/>
      <c r="C122" s="151"/>
      <c r="D122" s="151"/>
      <c r="E122" s="154"/>
      <c r="F122" s="154"/>
      <c r="G122" s="151"/>
      <c r="H122" s="45" t="s">
        <v>28</v>
      </c>
      <c r="I122" s="151"/>
      <c r="J122" s="151"/>
      <c r="K122" s="151"/>
      <c r="L122" s="151"/>
      <c r="M122" s="45" t="s">
        <v>602</v>
      </c>
    </row>
    <row r="123" spans="1:13" ht="15">
      <c r="A123" s="151"/>
      <c r="B123" s="151"/>
      <c r="C123" s="152"/>
      <c r="D123" s="151"/>
      <c r="E123" s="154"/>
      <c r="F123" s="154"/>
      <c r="G123" s="152"/>
      <c r="H123" s="45" t="s">
        <v>31</v>
      </c>
      <c r="I123" s="152"/>
      <c r="J123" s="152"/>
      <c r="K123" s="152"/>
      <c r="L123" s="152"/>
      <c r="M123" s="45" t="s">
        <v>388</v>
      </c>
    </row>
    <row r="124" spans="1:13" ht="15">
      <c r="A124" s="151"/>
      <c r="B124" s="151"/>
      <c r="C124" s="200" t="s">
        <v>691</v>
      </c>
      <c r="D124" s="151"/>
      <c r="E124" s="154"/>
      <c r="F124" s="154"/>
      <c r="G124" s="200" t="s">
        <v>390</v>
      </c>
      <c r="H124" s="45" t="s">
        <v>23</v>
      </c>
      <c r="I124" s="200" t="s">
        <v>695</v>
      </c>
      <c r="J124" s="200" t="s">
        <v>352</v>
      </c>
      <c r="K124" s="200" t="s">
        <v>696</v>
      </c>
      <c r="L124" s="200">
        <v>17</v>
      </c>
      <c r="M124" s="45">
        <v>8</v>
      </c>
    </row>
    <row r="125" spans="1:13" ht="15">
      <c r="A125" s="151"/>
      <c r="B125" s="151"/>
      <c r="C125" s="151"/>
      <c r="D125" s="151"/>
      <c r="E125" s="154"/>
      <c r="F125" s="154"/>
      <c r="G125" s="151"/>
      <c r="H125" s="45" t="s">
        <v>28</v>
      </c>
      <c r="I125" s="151"/>
      <c r="J125" s="151"/>
      <c r="K125" s="151"/>
      <c r="L125" s="151"/>
      <c r="M125" s="45" t="s">
        <v>602</v>
      </c>
    </row>
    <row r="126" spans="1:13" ht="15">
      <c r="A126" s="151"/>
      <c r="B126" s="151"/>
      <c r="C126" s="152"/>
      <c r="D126" s="151"/>
      <c r="E126" s="154"/>
      <c r="F126" s="154"/>
      <c r="G126" s="152"/>
      <c r="H126" s="45" t="s">
        <v>31</v>
      </c>
      <c r="I126" s="152"/>
      <c r="J126" s="152"/>
      <c r="K126" s="152"/>
      <c r="L126" s="152"/>
      <c r="M126" s="45">
        <v>8</v>
      </c>
    </row>
    <row r="127" spans="1:13" ht="15">
      <c r="A127" s="151"/>
      <c r="B127" s="151"/>
      <c r="C127" s="200" t="s">
        <v>691</v>
      </c>
      <c r="D127" s="151"/>
      <c r="E127" s="154"/>
      <c r="F127" s="154"/>
      <c r="G127" s="200" t="s">
        <v>210</v>
      </c>
      <c r="H127" s="45" t="s">
        <v>23</v>
      </c>
      <c r="I127" s="200" t="s">
        <v>386</v>
      </c>
      <c r="J127" s="200" t="s">
        <v>355</v>
      </c>
      <c r="K127" s="200" t="s">
        <v>582</v>
      </c>
      <c r="L127" s="200">
        <v>17</v>
      </c>
      <c r="M127" s="45" t="s">
        <v>602</v>
      </c>
    </row>
    <row r="128" spans="1:13" ht="15">
      <c r="A128" s="151"/>
      <c r="B128" s="151"/>
      <c r="C128" s="151"/>
      <c r="D128" s="151"/>
      <c r="E128" s="154"/>
      <c r="F128" s="154"/>
      <c r="G128" s="151"/>
      <c r="H128" s="45" t="s">
        <v>28</v>
      </c>
      <c r="I128" s="151"/>
      <c r="J128" s="151"/>
      <c r="K128" s="151"/>
      <c r="L128" s="151"/>
      <c r="M128" s="45">
        <v>8</v>
      </c>
    </row>
    <row r="129" spans="1:13" ht="15">
      <c r="A129" s="152"/>
      <c r="B129" s="152"/>
      <c r="C129" s="152"/>
      <c r="D129" s="152"/>
      <c r="E129" s="155"/>
      <c r="F129" s="155"/>
      <c r="G129" s="152"/>
      <c r="H129" s="45" t="s">
        <v>31</v>
      </c>
      <c r="I129" s="152"/>
      <c r="J129" s="152"/>
      <c r="K129" s="152"/>
      <c r="L129" s="152"/>
      <c r="M129" s="45" t="s">
        <v>602</v>
      </c>
    </row>
    <row r="130" spans="1:13" ht="15">
      <c r="A130" s="287">
        <v>30</v>
      </c>
      <c r="B130" s="258" t="s">
        <v>393</v>
      </c>
      <c r="C130" s="239" t="s">
        <v>394</v>
      </c>
      <c r="D130" s="244" t="s">
        <v>395</v>
      </c>
      <c r="E130" s="279" t="s">
        <v>697</v>
      </c>
      <c r="F130" s="200" t="s">
        <v>685</v>
      </c>
      <c r="G130" s="200" t="s">
        <v>22</v>
      </c>
      <c r="H130" s="42" t="s">
        <v>85</v>
      </c>
      <c r="I130" s="239" t="s">
        <v>698</v>
      </c>
      <c r="J130" s="239" t="s">
        <v>25</v>
      </c>
      <c r="K130" s="239" t="s">
        <v>579</v>
      </c>
      <c r="L130" s="239">
        <v>12</v>
      </c>
      <c r="M130" s="98">
        <v>5</v>
      </c>
    </row>
    <row r="131" spans="1:13" ht="15">
      <c r="A131" s="151"/>
      <c r="B131" s="154"/>
      <c r="C131" s="155"/>
      <c r="D131" s="154"/>
      <c r="E131" s="152"/>
      <c r="F131" s="151"/>
      <c r="G131" s="152"/>
      <c r="H131" s="42" t="s">
        <v>122</v>
      </c>
      <c r="I131" s="155"/>
      <c r="J131" s="155"/>
      <c r="K131" s="155"/>
      <c r="L131" s="155"/>
      <c r="M131" s="98">
        <v>8</v>
      </c>
    </row>
    <row r="132" spans="1:13" ht="12.75">
      <c r="A132" s="151"/>
      <c r="B132" s="154"/>
      <c r="C132" s="197" t="s">
        <v>394</v>
      </c>
      <c r="D132" s="154"/>
      <c r="E132" s="279" t="s">
        <v>697</v>
      </c>
      <c r="F132" s="151"/>
      <c r="G132" s="200" t="s">
        <v>22</v>
      </c>
      <c r="H132" s="200" t="s">
        <v>53</v>
      </c>
      <c r="I132" s="200" t="s">
        <v>698</v>
      </c>
      <c r="J132" s="200" t="s">
        <v>36</v>
      </c>
      <c r="K132" s="256" t="s">
        <v>699</v>
      </c>
      <c r="L132" s="200">
        <v>15</v>
      </c>
      <c r="M132" s="200" t="s">
        <v>388</v>
      </c>
    </row>
    <row r="133" spans="1:13" ht="12.75">
      <c r="A133" s="151"/>
      <c r="B133" s="154"/>
      <c r="C133" s="154"/>
      <c r="D133" s="154"/>
      <c r="E133" s="151"/>
      <c r="F133" s="151"/>
      <c r="G133" s="152"/>
      <c r="H133" s="151"/>
      <c r="I133" s="152"/>
      <c r="J133" s="152"/>
      <c r="K133" s="152"/>
      <c r="L133" s="152"/>
      <c r="M133" s="152"/>
    </row>
    <row r="134" spans="1:13" ht="15">
      <c r="A134" s="151"/>
      <c r="B134" s="154"/>
      <c r="C134" s="154"/>
      <c r="D134" s="154"/>
      <c r="E134" s="151"/>
      <c r="F134" s="151"/>
      <c r="G134" s="200" t="s">
        <v>34</v>
      </c>
      <c r="H134" s="151"/>
      <c r="I134" s="45" t="s">
        <v>403</v>
      </c>
      <c r="J134" s="45" t="s">
        <v>41</v>
      </c>
      <c r="K134" s="45" t="s">
        <v>675</v>
      </c>
      <c r="L134" s="45">
        <v>15</v>
      </c>
      <c r="M134" s="45" t="s">
        <v>388</v>
      </c>
    </row>
    <row r="135" spans="1:13" ht="15">
      <c r="A135" s="151"/>
      <c r="B135" s="154"/>
      <c r="C135" s="155"/>
      <c r="D135" s="154"/>
      <c r="E135" s="152"/>
      <c r="F135" s="151"/>
      <c r="G135" s="152"/>
      <c r="H135" s="151"/>
      <c r="I135" s="276" t="s">
        <v>700</v>
      </c>
      <c r="J135" s="192"/>
      <c r="K135" s="192"/>
      <c r="L135" s="155"/>
      <c r="M135" s="70" t="s">
        <v>388</v>
      </c>
    </row>
    <row r="136" spans="1:13" ht="15">
      <c r="A136" s="151"/>
      <c r="B136" s="154"/>
      <c r="C136" s="70" t="s">
        <v>406</v>
      </c>
      <c r="D136" s="154"/>
      <c r="E136" s="279" t="s">
        <v>701</v>
      </c>
      <c r="F136" s="151"/>
      <c r="G136" s="197" t="s">
        <v>34</v>
      </c>
      <c r="H136" s="151"/>
      <c r="I136" s="70" t="s">
        <v>407</v>
      </c>
      <c r="J136" s="70" t="s">
        <v>45</v>
      </c>
      <c r="K136" s="70" t="s">
        <v>408</v>
      </c>
      <c r="L136" s="70">
        <v>12</v>
      </c>
      <c r="M136" s="45" t="s">
        <v>388</v>
      </c>
    </row>
    <row r="137" spans="1:13" ht="30">
      <c r="A137" s="151"/>
      <c r="B137" s="154"/>
      <c r="C137" s="70" t="s">
        <v>702</v>
      </c>
      <c r="D137" s="154"/>
      <c r="E137" s="152"/>
      <c r="F137" s="152"/>
      <c r="G137" s="154"/>
      <c r="H137" s="152"/>
      <c r="I137" s="70" t="s">
        <v>409</v>
      </c>
      <c r="J137" s="70" t="s">
        <v>66</v>
      </c>
      <c r="K137" s="70" t="s">
        <v>408</v>
      </c>
      <c r="L137" s="70">
        <v>14</v>
      </c>
      <c r="M137" s="70" t="s">
        <v>388</v>
      </c>
    </row>
    <row r="138" spans="1:13" ht="15">
      <c r="A138" s="152"/>
      <c r="B138" s="154"/>
      <c r="C138" s="70" t="s">
        <v>703</v>
      </c>
      <c r="D138" s="155"/>
      <c r="E138" s="142">
        <v>3300</v>
      </c>
      <c r="F138" s="113">
        <v>4</v>
      </c>
      <c r="G138" s="155"/>
      <c r="H138" s="70" t="s">
        <v>31</v>
      </c>
      <c r="I138" s="70" t="s">
        <v>586</v>
      </c>
      <c r="J138" s="70" t="s">
        <v>352</v>
      </c>
      <c r="K138" s="70" t="s">
        <v>67</v>
      </c>
      <c r="L138" s="70">
        <v>8</v>
      </c>
      <c r="M138" s="70" t="s">
        <v>388</v>
      </c>
    </row>
    <row r="139" spans="1:13" ht="15">
      <c r="A139" s="278">
        <v>31</v>
      </c>
      <c r="B139" s="258" t="s">
        <v>704</v>
      </c>
      <c r="C139" s="239" t="s">
        <v>705</v>
      </c>
      <c r="D139" s="239" t="s">
        <v>706</v>
      </c>
      <c r="E139" s="284">
        <v>5000</v>
      </c>
      <c r="F139" s="285" t="s">
        <v>63</v>
      </c>
      <c r="G139" s="200" t="s">
        <v>210</v>
      </c>
      <c r="H139" s="98" t="s">
        <v>85</v>
      </c>
      <c r="I139" s="98" t="s">
        <v>665</v>
      </c>
      <c r="J139" s="239" t="s">
        <v>25</v>
      </c>
      <c r="K139" s="239" t="s">
        <v>707</v>
      </c>
      <c r="L139" s="239">
        <v>17</v>
      </c>
      <c r="M139" s="239">
        <v>8</v>
      </c>
    </row>
    <row r="140" spans="1:13" ht="15">
      <c r="A140" s="151"/>
      <c r="B140" s="154"/>
      <c r="C140" s="154"/>
      <c r="D140" s="154"/>
      <c r="E140" s="151"/>
      <c r="F140" s="151"/>
      <c r="G140" s="151"/>
      <c r="H140" s="70" t="s">
        <v>131</v>
      </c>
      <c r="I140" s="70" t="s">
        <v>708</v>
      </c>
      <c r="J140" s="155"/>
      <c r="K140" s="155"/>
      <c r="L140" s="155"/>
      <c r="M140" s="155"/>
    </row>
    <row r="141" spans="1:13" ht="15">
      <c r="A141" s="151"/>
      <c r="B141" s="154"/>
      <c r="C141" s="154"/>
      <c r="D141" s="154"/>
      <c r="E141" s="151"/>
      <c r="F141" s="151"/>
      <c r="G141" s="151"/>
      <c r="H141" s="70" t="s">
        <v>85</v>
      </c>
      <c r="I141" s="70" t="s">
        <v>403</v>
      </c>
      <c r="J141" s="197" t="s">
        <v>36</v>
      </c>
      <c r="K141" s="197" t="s">
        <v>709</v>
      </c>
      <c r="L141" s="197">
        <v>10</v>
      </c>
      <c r="M141" s="197">
        <v>8</v>
      </c>
    </row>
    <row r="142" spans="1:13" ht="15">
      <c r="A142" s="151"/>
      <c r="B142" s="154"/>
      <c r="C142" s="154"/>
      <c r="D142" s="154"/>
      <c r="E142" s="152"/>
      <c r="F142" s="152"/>
      <c r="G142" s="151"/>
      <c r="H142" s="45" t="s">
        <v>149</v>
      </c>
      <c r="I142" s="70" t="s">
        <v>708</v>
      </c>
      <c r="J142" s="155"/>
      <c r="K142" s="155"/>
      <c r="L142" s="155"/>
      <c r="M142" s="155"/>
    </row>
    <row r="143" spans="1:13" ht="15">
      <c r="A143" s="152"/>
      <c r="B143" s="155"/>
      <c r="C143" s="155"/>
      <c r="D143" s="155"/>
      <c r="E143" s="148">
        <v>3100</v>
      </c>
      <c r="F143" s="149" t="s">
        <v>83</v>
      </c>
      <c r="G143" s="152"/>
      <c r="H143" s="45" t="s">
        <v>85</v>
      </c>
      <c r="I143" s="45" t="s">
        <v>577</v>
      </c>
      <c r="J143" s="45" t="s">
        <v>41</v>
      </c>
      <c r="K143" s="45" t="s">
        <v>710</v>
      </c>
      <c r="L143" s="45">
        <v>10</v>
      </c>
      <c r="M143" s="45">
        <v>8</v>
      </c>
    </row>
    <row r="144" spans="1:13" ht="15">
      <c r="A144" s="278">
        <v>32</v>
      </c>
      <c r="B144" s="254" t="s">
        <v>711</v>
      </c>
      <c r="C144" s="200" t="s">
        <v>712</v>
      </c>
      <c r="D144" s="200" t="s">
        <v>123</v>
      </c>
      <c r="E144" s="279">
        <v>6400</v>
      </c>
      <c r="F144" s="256">
        <v>8</v>
      </c>
      <c r="G144" s="200" t="s">
        <v>84</v>
      </c>
      <c r="H144" s="45" t="s">
        <v>122</v>
      </c>
      <c r="I144" s="45" t="s">
        <v>713</v>
      </c>
      <c r="J144" s="200" t="s">
        <v>25</v>
      </c>
      <c r="K144" s="200" t="s">
        <v>123</v>
      </c>
      <c r="L144" s="239">
        <v>12</v>
      </c>
      <c r="M144" s="239">
        <v>8</v>
      </c>
    </row>
    <row r="145" spans="1:13" ht="15">
      <c r="A145" s="151"/>
      <c r="B145" s="151"/>
      <c r="C145" s="151"/>
      <c r="D145" s="151"/>
      <c r="E145" s="152"/>
      <c r="F145" s="152"/>
      <c r="G145" s="151"/>
      <c r="H145" s="45" t="s">
        <v>131</v>
      </c>
      <c r="I145" s="45" t="s">
        <v>637</v>
      </c>
      <c r="J145" s="152"/>
      <c r="K145" s="151"/>
      <c r="L145" s="155"/>
      <c r="M145" s="154"/>
    </row>
    <row r="146" spans="1:13" ht="12.75">
      <c r="A146" s="151"/>
      <c r="B146" s="151"/>
      <c r="C146" s="151"/>
      <c r="D146" s="151"/>
      <c r="E146" s="279">
        <v>3600</v>
      </c>
      <c r="F146" s="256">
        <v>4</v>
      </c>
      <c r="G146" s="151"/>
      <c r="H146" s="200" t="s">
        <v>131</v>
      </c>
      <c r="I146" s="200" t="s">
        <v>560</v>
      </c>
      <c r="J146" s="200" t="s">
        <v>36</v>
      </c>
      <c r="K146" s="151"/>
      <c r="L146" s="239">
        <v>12</v>
      </c>
      <c r="M146" s="154"/>
    </row>
    <row r="147" spans="1:13" ht="12.75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5"/>
      <c r="M147" s="155"/>
    </row>
    <row r="148" spans="1:13" ht="60">
      <c r="A148" s="137">
        <v>33</v>
      </c>
      <c r="B148" s="37" t="s">
        <v>75</v>
      </c>
      <c r="C148" s="45" t="s">
        <v>714</v>
      </c>
      <c r="D148" s="45" t="s">
        <v>715</v>
      </c>
      <c r="E148" s="142" t="s">
        <v>716</v>
      </c>
      <c r="F148" s="116" t="s">
        <v>685</v>
      </c>
      <c r="G148" s="45" t="s">
        <v>190</v>
      </c>
      <c r="H148" s="21" t="s">
        <v>717</v>
      </c>
      <c r="I148" s="21" t="s">
        <v>718</v>
      </c>
      <c r="J148" s="21" t="s">
        <v>719</v>
      </c>
      <c r="K148" s="45" t="s">
        <v>715</v>
      </c>
      <c r="L148" s="96">
        <v>10</v>
      </c>
      <c r="M148" s="96">
        <v>8</v>
      </c>
    </row>
    <row r="149" spans="1:13" ht="30">
      <c r="A149" s="137">
        <v>34</v>
      </c>
      <c r="B149" s="37" t="s">
        <v>457</v>
      </c>
      <c r="C149" s="45" t="s">
        <v>81</v>
      </c>
      <c r="D149" s="45" t="s">
        <v>561</v>
      </c>
      <c r="E149" s="142">
        <v>5400</v>
      </c>
      <c r="F149" s="116">
        <v>8</v>
      </c>
      <c r="G149" s="45" t="s">
        <v>210</v>
      </c>
      <c r="H149" s="45" t="s">
        <v>720</v>
      </c>
      <c r="I149" s="45" t="s">
        <v>616</v>
      </c>
      <c r="J149" s="45" t="s">
        <v>719</v>
      </c>
      <c r="K149" s="45" t="s">
        <v>561</v>
      </c>
      <c r="L149" s="45">
        <v>15</v>
      </c>
      <c r="M149" s="45">
        <v>5</v>
      </c>
    </row>
    <row r="150" spans="1:13" ht="15">
      <c r="A150" s="254">
        <v>35</v>
      </c>
      <c r="B150" s="254" t="s">
        <v>721</v>
      </c>
      <c r="C150" s="200" t="s">
        <v>705</v>
      </c>
      <c r="D150" s="200" t="s">
        <v>722</v>
      </c>
      <c r="E150" s="255" t="s">
        <v>161</v>
      </c>
      <c r="F150" s="256" t="s">
        <v>51</v>
      </c>
      <c r="G150" s="45" t="s">
        <v>167</v>
      </c>
      <c r="H150" s="45" t="s">
        <v>85</v>
      </c>
      <c r="I150" s="45" t="s">
        <v>623</v>
      </c>
      <c r="J150" s="200" t="s">
        <v>25</v>
      </c>
      <c r="K150" s="200" t="s">
        <v>723</v>
      </c>
      <c r="L150" s="239">
        <v>21</v>
      </c>
      <c r="M150" s="239">
        <v>8</v>
      </c>
    </row>
    <row r="151" spans="1:13" ht="18.75" customHeight="1">
      <c r="A151" s="151"/>
      <c r="B151" s="151"/>
      <c r="C151" s="151"/>
      <c r="D151" s="151"/>
      <c r="E151" s="151"/>
      <c r="F151" s="152"/>
      <c r="G151" s="45" t="s">
        <v>724</v>
      </c>
      <c r="H151" s="45" t="s">
        <v>105</v>
      </c>
      <c r="I151" s="45" t="s">
        <v>725</v>
      </c>
      <c r="J151" s="152"/>
      <c r="K151" s="152"/>
      <c r="L151" s="155"/>
      <c r="M151" s="154"/>
    </row>
    <row r="152" spans="1:13" ht="30" customHeight="1">
      <c r="A152" s="152"/>
      <c r="B152" s="152"/>
      <c r="C152" s="152"/>
      <c r="D152" s="152"/>
      <c r="E152" s="152"/>
      <c r="F152" s="116" t="s">
        <v>63</v>
      </c>
      <c r="G152" s="45" t="s">
        <v>724</v>
      </c>
      <c r="H152" s="45" t="s">
        <v>105</v>
      </c>
      <c r="I152" s="45" t="s">
        <v>726</v>
      </c>
      <c r="J152" s="45" t="s">
        <v>36</v>
      </c>
      <c r="K152" s="45" t="s">
        <v>359</v>
      </c>
      <c r="L152" s="70">
        <v>9</v>
      </c>
      <c r="M152" s="155"/>
    </row>
    <row r="153" spans="1:13" ht="26.25" customHeight="1">
      <c r="A153" s="37">
        <v>36</v>
      </c>
      <c r="B153" s="37" t="s">
        <v>727</v>
      </c>
      <c r="C153" s="109" t="s">
        <v>233</v>
      </c>
      <c r="D153" s="21" t="s">
        <v>728</v>
      </c>
      <c r="E153" s="109" t="s">
        <v>161</v>
      </c>
      <c r="F153" s="109">
        <v>8</v>
      </c>
      <c r="G153" s="45" t="s">
        <v>34</v>
      </c>
      <c r="H153" s="45" t="s">
        <v>232</v>
      </c>
      <c r="I153" s="45" t="s">
        <v>729</v>
      </c>
      <c r="J153" s="45" t="s">
        <v>25</v>
      </c>
      <c r="K153" s="45" t="s">
        <v>728</v>
      </c>
      <c r="L153" s="45">
        <v>14</v>
      </c>
      <c r="M153" s="45">
        <v>8</v>
      </c>
    </row>
    <row r="154" spans="1:13" ht="15">
      <c r="A154" s="254">
        <v>37</v>
      </c>
      <c r="B154" s="254" t="s">
        <v>730</v>
      </c>
      <c r="C154" s="200" t="s">
        <v>731</v>
      </c>
      <c r="D154" s="164" t="s">
        <v>732</v>
      </c>
      <c r="E154" s="283" t="s">
        <v>161</v>
      </c>
      <c r="F154" s="256" t="s">
        <v>63</v>
      </c>
      <c r="G154" s="45" t="s">
        <v>64</v>
      </c>
      <c r="H154" s="200" t="s">
        <v>23</v>
      </c>
      <c r="I154" s="45" t="s">
        <v>733</v>
      </c>
      <c r="J154" s="200" t="s">
        <v>25</v>
      </c>
      <c r="K154" s="200" t="s">
        <v>732</v>
      </c>
      <c r="L154" s="200">
        <v>14</v>
      </c>
      <c r="M154" s="200" t="s">
        <v>388</v>
      </c>
    </row>
    <row r="155" spans="1:13" ht="15">
      <c r="A155" s="151"/>
      <c r="B155" s="151"/>
      <c r="C155" s="151"/>
      <c r="D155" s="151"/>
      <c r="E155" s="151"/>
      <c r="F155" s="151"/>
      <c r="G155" s="45" t="s">
        <v>64</v>
      </c>
      <c r="H155" s="152"/>
      <c r="I155" s="45" t="s">
        <v>734</v>
      </c>
      <c r="J155" s="152"/>
      <c r="K155" s="151"/>
      <c r="L155" s="152"/>
      <c r="M155" s="151"/>
    </row>
    <row r="156" spans="1:13" ht="15">
      <c r="A156" s="151"/>
      <c r="B156" s="151"/>
      <c r="C156" s="151"/>
      <c r="D156" s="151"/>
      <c r="E156" s="151"/>
      <c r="F156" s="151"/>
      <c r="G156" s="45" t="s">
        <v>64</v>
      </c>
      <c r="H156" s="200" t="s">
        <v>85</v>
      </c>
      <c r="I156" s="45" t="s">
        <v>733</v>
      </c>
      <c r="J156" s="200" t="s">
        <v>36</v>
      </c>
      <c r="K156" s="151"/>
      <c r="L156" s="200">
        <v>14</v>
      </c>
      <c r="M156" s="151"/>
    </row>
    <row r="157" spans="1:13" ht="15">
      <c r="A157" s="152"/>
      <c r="B157" s="152"/>
      <c r="C157" s="152"/>
      <c r="D157" s="152"/>
      <c r="E157" s="152"/>
      <c r="F157" s="152"/>
      <c r="G157" s="45" t="s">
        <v>64</v>
      </c>
      <c r="H157" s="152"/>
      <c r="I157" s="45" t="s">
        <v>734</v>
      </c>
      <c r="J157" s="152"/>
      <c r="K157" s="152"/>
      <c r="L157" s="152"/>
      <c r="M157" s="152"/>
    </row>
    <row r="158" spans="1:13" ht="42.75" customHeight="1">
      <c r="A158" s="248">
        <v>38</v>
      </c>
      <c r="B158" s="254" t="s">
        <v>735</v>
      </c>
      <c r="C158" s="253" t="s">
        <v>703</v>
      </c>
      <c r="D158" s="164" t="s">
        <v>732</v>
      </c>
      <c r="E158" s="283" t="s">
        <v>161</v>
      </c>
      <c r="F158" s="256" t="s">
        <v>63</v>
      </c>
      <c r="G158" s="200" t="s">
        <v>34</v>
      </c>
      <c r="H158" s="45" t="s">
        <v>28</v>
      </c>
      <c r="I158" s="45" t="s">
        <v>581</v>
      </c>
      <c r="J158" s="200" t="s">
        <v>25</v>
      </c>
      <c r="K158" s="200" t="s">
        <v>732</v>
      </c>
      <c r="L158" s="200">
        <v>12</v>
      </c>
      <c r="M158" s="200" t="s">
        <v>388</v>
      </c>
    </row>
    <row r="159" spans="1:13" ht="15">
      <c r="A159" s="151"/>
      <c r="B159" s="151"/>
      <c r="C159" s="151"/>
      <c r="D159" s="151"/>
      <c r="E159" s="151"/>
      <c r="F159" s="151"/>
      <c r="G159" s="151"/>
      <c r="H159" s="45" t="s">
        <v>31</v>
      </c>
      <c r="I159" s="45" t="s">
        <v>606</v>
      </c>
      <c r="J159" s="152"/>
      <c r="K159" s="151"/>
      <c r="L159" s="152"/>
      <c r="M159" s="151"/>
    </row>
    <row r="160" spans="1:13" ht="15">
      <c r="A160" s="151"/>
      <c r="B160" s="151"/>
      <c r="C160" s="151"/>
      <c r="D160" s="151"/>
      <c r="E160" s="151"/>
      <c r="F160" s="151"/>
      <c r="G160" s="151"/>
      <c r="H160" s="45" t="s">
        <v>28</v>
      </c>
      <c r="I160" s="45" t="s">
        <v>606</v>
      </c>
      <c r="J160" s="200" t="s">
        <v>36</v>
      </c>
      <c r="K160" s="151"/>
      <c r="L160" s="200">
        <v>12</v>
      </c>
      <c r="M160" s="151"/>
    </row>
    <row r="161" spans="1:13" ht="15">
      <c r="A161" s="151"/>
      <c r="B161" s="151"/>
      <c r="C161" s="151"/>
      <c r="D161" s="151"/>
      <c r="E161" s="151"/>
      <c r="F161" s="151"/>
      <c r="G161" s="151"/>
      <c r="H161" s="45" t="s">
        <v>31</v>
      </c>
      <c r="I161" s="45" t="s">
        <v>669</v>
      </c>
      <c r="J161" s="152"/>
      <c r="K161" s="151"/>
      <c r="L161" s="152"/>
      <c r="M161" s="151"/>
    </row>
    <row r="162" spans="1:13" ht="15">
      <c r="A162" s="151"/>
      <c r="B162" s="151"/>
      <c r="C162" s="151"/>
      <c r="D162" s="151"/>
      <c r="E162" s="151"/>
      <c r="F162" s="151"/>
      <c r="G162" s="151"/>
      <c r="H162" s="45" t="s">
        <v>122</v>
      </c>
      <c r="I162" s="45" t="s">
        <v>581</v>
      </c>
      <c r="J162" s="200" t="s">
        <v>41</v>
      </c>
      <c r="K162" s="151"/>
      <c r="L162" s="200">
        <v>12</v>
      </c>
      <c r="M162" s="151"/>
    </row>
    <row r="163" spans="1:13" ht="15">
      <c r="A163" s="152"/>
      <c r="B163" s="152"/>
      <c r="C163" s="152"/>
      <c r="D163" s="152"/>
      <c r="E163" s="152"/>
      <c r="F163" s="152"/>
      <c r="G163" s="152"/>
      <c r="H163" s="45" t="s">
        <v>31</v>
      </c>
      <c r="I163" s="45" t="s">
        <v>670</v>
      </c>
      <c r="J163" s="152"/>
      <c r="K163" s="152"/>
      <c r="L163" s="152"/>
      <c r="M163" s="152"/>
    </row>
    <row r="164" spans="1:13" ht="15">
      <c r="A164" s="248">
        <v>39</v>
      </c>
      <c r="B164" s="254" t="s">
        <v>736</v>
      </c>
      <c r="C164" s="200" t="s">
        <v>703</v>
      </c>
      <c r="D164" s="164" t="s">
        <v>732</v>
      </c>
      <c r="E164" s="253" t="s">
        <v>161</v>
      </c>
      <c r="F164" s="256" t="s">
        <v>63</v>
      </c>
      <c r="G164" s="164" t="s">
        <v>64</v>
      </c>
      <c r="H164" s="164" t="s">
        <v>122</v>
      </c>
      <c r="I164" s="21" t="s">
        <v>734</v>
      </c>
      <c r="J164" s="164" t="s">
        <v>25</v>
      </c>
      <c r="K164" s="200" t="s">
        <v>732</v>
      </c>
      <c r="L164" s="197">
        <v>14</v>
      </c>
      <c r="M164" s="197" t="s">
        <v>388</v>
      </c>
    </row>
    <row r="165" spans="1:13" ht="15">
      <c r="A165" s="152"/>
      <c r="B165" s="152"/>
      <c r="C165" s="152"/>
      <c r="D165" s="152"/>
      <c r="E165" s="152"/>
      <c r="F165" s="152"/>
      <c r="G165" s="152"/>
      <c r="H165" s="152"/>
      <c r="I165" s="21" t="s">
        <v>737</v>
      </c>
      <c r="J165" s="152"/>
      <c r="K165" s="152"/>
      <c r="L165" s="155"/>
      <c r="M165" s="155"/>
    </row>
  </sheetData>
  <mergeCells count="377">
    <mergeCell ref="E25:E26"/>
    <mergeCell ref="F25:F26"/>
    <mergeCell ref="G25:G26"/>
    <mergeCell ref="I2:M2"/>
    <mergeCell ref="I3:M3"/>
    <mergeCell ref="I4:M4"/>
    <mergeCell ref="I5:M5"/>
    <mergeCell ref="A12:M12"/>
    <mergeCell ref="A13:M13"/>
    <mergeCell ref="A16:M16"/>
    <mergeCell ref="B19:B22"/>
    <mergeCell ref="C19:C22"/>
    <mergeCell ref="D19:D22"/>
    <mergeCell ref="E19:E22"/>
    <mergeCell ref="F19:F22"/>
    <mergeCell ref="G19:G22"/>
    <mergeCell ref="M19:M22"/>
    <mergeCell ref="A28:M28"/>
    <mergeCell ref="A19:A22"/>
    <mergeCell ref="A23:A24"/>
    <mergeCell ref="B23:B24"/>
    <mergeCell ref="C23:C24"/>
    <mergeCell ref="D23:D24"/>
    <mergeCell ref="E23:E24"/>
    <mergeCell ref="F23:F24"/>
    <mergeCell ref="A29:A33"/>
    <mergeCell ref="B29:B33"/>
    <mergeCell ref="C29:C33"/>
    <mergeCell ref="D29:D33"/>
    <mergeCell ref="F29:F33"/>
    <mergeCell ref="H29:H33"/>
    <mergeCell ref="M29:M33"/>
    <mergeCell ref="G23:G24"/>
    <mergeCell ref="H23:H24"/>
    <mergeCell ref="M23:M24"/>
    <mergeCell ref="H25:H26"/>
    <mergeCell ref="M25:M26"/>
    <mergeCell ref="A25:A26"/>
    <mergeCell ref="B25:B26"/>
    <mergeCell ref="C25:C26"/>
    <mergeCell ref="D25:D26"/>
    <mergeCell ref="H42:H43"/>
    <mergeCell ref="M42:M43"/>
    <mergeCell ref="A42:A43"/>
    <mergeCell ref="B42:B43"/>
    <mergeCell ref="C42:C43"/>
    <mergeCell ref="D42:D43"/>
    <mergeCell ref="E42:E43"/>
    <mergeCell ref="F42:F43"/>
    <mergeCell ref="G42:G43"/>
    <mergeCell ref="M45:M46"/>
    <mergeCell ref="A47:M47"/>
    <mergeCell ref="A45:A46"/>
    <mergeCell ref="B45:B46"/>
    <mergeCell ref="C45:C46"/>
    <mergeCell ref="D45:D46"/>
    <mergeCell ref="E45:E46"/>
    <mergeCell ref="F45:F46"/>
    <mergeCell ref="G45:G46"/>
    <mergeCell ref="J48:J49"/>
    <mergeCell ref="K48:K49"/>
    <mergeCell ref="L48:L49"/>
    <mergeCell ref="M48:M51"/>
    <mergeCell ref="J50:J51"/>
    <mergeCell ref="K50:K51"/>
    <mergeCell ref="L50:L51"/>
    <mergeCell ref="B48:B51"/>
    <mergeCell ref="C48:C51"/>
    <mergeCell ref="D48:D51"/>
    <mergeCell ref="E48:E49"/>
    <mergeCell ref="F48:F51"/>
    <mergeCell ref="H48:H51"/>
    <mergeCell ref="E50:E51"/>
    <mergeCell ref="H34:H35"/>
    <mergeCell ref="I34:I35"/>
    <mergeCell ref="J34:J35"/>
    <mergeCell ref="K34:K35"/>
    <mergeCell ref="L34:L35"/>
    <mergeCell ref="M34:M35"/>
    <mergeCell ref="A34:A35"/>
    <mergeCell ref="B34:B35"/>
    <mergeCell ref="C34:C35"/>
    <mergeCell ref="D34:D35"/>
    <mergeCell ref="E34:E35"/>
    <mergeCell ref="F34:F35"/>
    <mergeCell ref="G34:G35"/>
    <mergeCell ref="M36:M39"/>
    <mergeCell ref="H38:H39"/>
    <mergeCell ref="A36:A39"/>
    <mergeCell ref="B36:B39"/>
    <mergeCell ref="C36:C39"/>
    <mergeCell ref="D36:D39"/>
    <mergeCell ref="E36:E39"/>
    <mergeCell ref="F36:F39"/>
    <mergeCell ref="G36:G39"/>
    <mergeCell ref="I38:I39"/>
    <mergeCell ref="J38:J39"/>
    <mergeCell ref="K38:K39"/>
    <mergeCell ref="L38:L39"/>
    <mergeCell ref="H36:H37"/>
    <mergeCell ref="I36:I37"/>
    <mergeCell ref="J36:J37"/>
    <mergeCell ref="K36:K37"/>
    <mergeCell ref="L36:L37"/>
    <mergeCell ref="A61:A62"/>
    <mergeCell ref="B61:B62"/>
    <mergeCell ref="C61:C62"/>
    <mergeCell ref="D61:D62"/>
    <mergeCell ref="E61:E62"/>
    <mergeCell ref="F61:F62"/>
    <mergeCell ref="J54:J55"/>
    <mergeCell ref="K54:K55"/>
    <mergeCell ref="L54:L55"/>
    <mergeCell ref="H66:H68"/>
    <mergeCell ref="H69:H71"/>
    <mergeCell ref="F78:F79"/>
    <mergeCell ref="G78:G79"/>
    <mergeCell ref="K78:K79"/>
    <mergeCell ref="L78:L79"/>
    <mergeCell ref="M78:M79"/>
    <mergeCell ref="G52:G53"/>
    <mergeCell ref="I52:I53"/>
    <mergeCell ref="J52:J53"/>
    <mergeCell ref="K52:K53"/>
    <mergeCell ref="L52:L53"/>
    <mergeCell ref="H81:H85"/>
    <mergeCell ref="M81:M89"/>
    <mergeCell ref="H86:H89"/>
    <mergeCell ref="A81:A89"/>
    <mergeCell ref="B81:B89"/>
    <mergeCell ref="C81:C89"/>
    <mergeCell ref="D81:D89"/>
    <mergeCell ref="E81:E89"/>
    <mergeCell ref="F81:F89"/>
    <mergeCell ref="G81:G89"/>
    <mergeCell ref="F109:F129"/>
    <mergeCell ref="C112:C114"/>
    <mergeCell ref="C127:C129"/>
    <mergeCell ref="C121:C123"/>
    <mergeCell ref="C124:C126"/>
    <mergeCell ref="E109:E129"/>
    <mergeCell ref="C64:C73"/>
    <mergeCell ref="C74:C77"/>
    <mergeCell ref="A78:A79"/>
    <mergeCell ref="B78:B79"/>
    <mergeCell ref="C78:C79"/>
    <mergeCell ref="D78:D79"/>
    <mergeCell ref="E78:E79"/>
    <mergeCell ref="H132:H137"/>
    <mergeCell ref="G134:G135"/>
    <mergeCell ref="G136:G138"/>
    <mergeCell ref="E105:E106"/>
    <mergeCell ref="F105:F106"/>
    <mergeCell ref="G105:G106"/>
    <mergeCell ref="A93:A96"/>
    <mergeCell ref="A98:A104"/>
    <mergeCell ref="B98:B104"/>
    <mergeCell ref="C98:C104"/>
    <mergeCell ref="D98:D104"/>
    <mergeCell ref="E98:E103"/>
    <mergeCell ref="F98:F103"/>
    <mergeCell ref="A130:A138"/>
    <mergeCell ref="B130:B138"/>
    <mergeCell ref="C130:C131"/>
    <mergeCell ref="D130:D138"/>
    <mergeCell ref="C132:C135"/>
    <mergeCell ref="A105:A106"/>
    <mergeCell ref="B105:B106"/>
    <mergeCell ref="C105:C106"/>
    <mergeCell ref="D105:D106"/>
    <mergeCell ref="C115:C117"/>
    <mergeCell ref="C118:C120"/>
    <mergeCell ref="G109:G111"/>
    <mergeCell ref="G112:G114"/>
    <mergeCell ref="G115:G117"/>
    <mergeCell ref="G118:G120"/>
    <mergeCell ref="G121:G123"/>
    <mergeCell ref="G124:G126"/>
    <mergeCell ref="G127:G129"/>
    <mergeCell ref="A139:A143"/>
    <mergeCell ref="B139:B143"/>
    <mergeCell ref="C139:C143"/>
    <mergeCell ref="D139:D143"/>
    <mergeCell ref="E139:E142"/>
    <mergeCell ref="F139:F142"/>
    <mergeCell ref="G139:G143"/>
    <mergeCell ref="E130:E131"/>
    <mergeCell ref="F130:F137"/>
    <mergeCell ref="E132:E135"/>
    <mergeCell ref="E136:E137"/>
    <mergeCell ref="G130:G131"/>
    <mergeCell ref="G132:G133"/>
    <mergeCell ref="A109:A129"/>
    <mergeCell ref="B109:B129"/>
    <mergeCell ref="C109:C111"/>
    <mergeCell ref="D109:D129"/>
    <mergeCell ref="A154:A157"/>
    <mergeCell ref="B158:B163"/>
    <mergeCell ref="C158:C163"/>
    <mergeCell ref="D158:D163"/>
    <mergeCell ref="E158:E163"/>
    <mergeCell ref="F158:F163"/>
    <mergeCell ref="G158:G163"/>
    <mergeCell ref="A158:A163"/>
    <mergeCell ref="A164:A165"/>
    <mergeCell ref="B164:B165"/>
    <mergeCell ref="C164:C165"/>
    <mergeCell ref="D164:D165"/>
    <mergeCell ref="E164:E165"/>
    <mergeCell ref="F164:F165"/>
    <mergeCell ref="B154:B157"/>
    <mergeCell ref="C154:C157"/>
    <mergeCell ref="D154:D157"/>
    <mergeCell ref="E154:E157"/>
    <mergeCell ref="F154:F157"/>
    <mergeCell ref="E146:E147"/>
    <mergeCell ref="F146:F147"/>
    <mergeCell ref="H146:H147"/>
    <mergeCell ref="I146:I147"/>
    <mergeCell ref="A144:A147"/>
    <mergeCell ref="B144:B147"/>
    <mergeCell ref="C144:C147"/>
    <mergeCell ref="D144:D147"/>
    <mergeCell ref="E144:E145"/>
    <mergeCell ref="F144:F145"/>
    <mergeCell ref="G144:G147"/>
    <mergeCell ref="K150:K151"/>
    <mergeCell ref="L150:L151"/>
    <mergeCell ref="M150:M152"/>
    <mergeCell ref="A150:A152"/>
    <mergeCell ref="B150:B152"/>
    <mergeCell ref="C150:C152"/>
    <mergeCell ref="D150:D152"/>
    <mergeCell ref="E150:E152"/>
    <mergeCell ref="F150:F151"/>
    <mergeCell ref="J150:J151"/>
    <mergeCell ref="H154:H155"/>
    <mergeCell ref="H156:H157"/>
    <mergeCell ref="G164:G165"/>
    <mergeCell ref="H164:H165"/>
    <mergeCell ref="J164:J165"/>
    <mergeCell ref="K164:K165"/>
    <mergeCell ref="L164:L165"/>
    <mergeCell ref="M164:M165"/>
    <mergeCell ref="G61:G62"/>
    <mergeCell ref="H61:H62"/>
    <mergeCell ref="J61:J62"/>
    <mergeCell ref="K61:K62"/>
    <mergeCell ref="L61:L62"/>
    <mergeCell ref="A63:M63"/>
    <mergeCell ref="H64:H65"/>
    <mergeCell ref="H74:H75"/>
    <mergeCell ref="H76:H77"/>
    <mergeCell ref="A64:A77"/>
    <mergeCell ref="B64:B77"/>
    <mergeCell ref="D64:D77"/>
    <mergeCell ref="F64:F77"/>
    <mergeCell ref="L64:L77"/>
    <mergeCell ref="M64:M77"/>
    <mergeCell ref="H72:H73"/>
    <mergeCell ref="I91:I92"/>
    <mergeCell ref="J91:J92"/>
    <mergeCell ref="K91:K92"/>
    <mergeCell ref="L91:L92"/>
    <mergeCell ref="A90:A92"/>
    <mergeCell ref="B90:B92"/>
    <mergeCell ref="C90:C92"/>
    <mergeCell ref="D90:D92"/>
    <mergeCell ref="E90:E92"/>
    <mergeCell ref="F90:F92"/>
    <mergeCell ref="G90:G92"/>
    <mergeCell ref="H93:H96"/>
    <mergeCell ref="M93:M96"/>
    <mergeCell ref="B93:B96"/>
    <mergeCell ref="C93:C96"/>
    <mergeCell ref="D93:D96"/>
    <mergeCell ref="E93:E96"/>
    <mergeCell ref="F93:F96"/>
    <mergeCell ref="G93:G96"/>
    <mergeCell ref="A97:M97"/>
    <mergeCell ref="A48:A51"/>
    <mergeCell ref="A52:A53"/>
    <mergeCell ref="B52:B53"/>
    <mergeCell ref="C52:C53"/>
    <mergeCell ref="D52:D53"/>
    <mergeCell ref="E52:E53"/>
    <mergeCell ref="F52:F53"/>
    <mergeCell ref="H54:H55"/>
    <mergeCell ref="I54:I55"/>
    <mergeCell ref="M54:M55"/>
    <mergeCell ref="A54:A55"/>
    <mergeCell ref="B54:B55"/>
    <mergeCell ref="C54:C55"/>
    <mergeCell ref="D54:D55"/>
    <mergeCell ref="E54:E55"/>
    <mergeCell ref="F54:F55"/>
    <mergeCell ref="G54:G55"/>
    <mergeCell ref="B56:B59"/>
    <mergeCell ref="C56:C59"/>
    <mergeCell ref="D56:D59"/>
    <mergeCell ref="E56:E59"/>
    <mergeCell ref="F56:F59"/>
    <mergeCell ref="H56:H59"/>
    <mergeCell ref="M56:M59"/>
    <mergeCell ref="A56:A59"/>
    <mergeCell ref="A80:M80"/>
    <mergeCell ref="G98:G103"/>
    <mergeCell ref="H98:H103"/>
    <mergeCell ref="M98:M103"/>
    <mergeCell ref="K105:K106"/>
    <mergeCell ref="A107:M107"/>
    <mergeCell ref="I109:I111"/>
    <mergeCell ref="J109:J111"/>
    <mergeCell ref="K132:K133"/>
    <mergeCell ref="L132:L133"/>
    <mergeCell ref="M132:M133"/>
    <mergeCell ref="J115:J117"/>
    <mergeCell ref="K115:K117"/>
    <mergeCell ref="K109:K111"/>
    <mergeCell ref="L109:L111"/>
    <mergeCell ref="I112:I114"/>
    <mergeCell ref="J112:J114"/>
    <mergeCell ref="K112:K114"/>
    <mergeCell ref="L112:L114"/>
    <mergeCell ref="L115:L117"/>
    <mergeCell ref="K121:K123"/>
    <mergeCell ref="L121:L123"/>
    <mergeCell ref="I115:I117"/>
    <mergeCell ref="I118:I120"/>
    <mergeCell ref="K141:K142"/>
    <mergeCell ref="K144:K147"/>
    <mergeCell ref="J146:J147"/>
    <mergeCell ref="L144:L145"/>
    <mergeCell ref="M144:M147"/>
    <mergeCell ref="L146:L147"/>
    <mergeCell ref="J132:J133"/>
    <mergeCell ref="J139:J140"/>
    <mergeCell ref="K139:K140"/>
    <mergeCell ref="L139:L140"/>
    <mergeCell ref="M139:M140"/>
    <mergeCell ref="J141:J142"/>
    <mergeCell ref="J144:J145"/>
    <mergeCell ref="I135:L135"/>
    <mergeCell ref="L141:L142"/>
    <mergeCell ref="M141:M142"/>
    <mergeCell ref="J118:J120"/>
    <mergeCell ref="K118:K120"/>
    <mergeCell ref="L118:L120"/>
    <mergeCell ref="I121:I123"/>
    <mergeCell ref="J121:J123"/>
    <mergeCell ref="I124:I126"/>
    <mergeCell ref="J124:J126"/>
    <mergeCell ref="K124:K126"/>
    <mergeCell ref="L124:L126"/>
    <mergeCell ref="J127:J129"/>
    <mergeCell ref="K127:K129"/>
    <mergeCell ref="L127:L129"/>
    <mergeCell ref="I127:I129"/>
    <mergeCell ref="I130:I131"/>
    <mergeCell ref="J130:J131"/>
    <mergeCell ref="K130:K131"/>
    <mergeCell ref="L130:L131"/>
    <mergeCell ref="I132:I133"/>
    <mergeCell ref="M154:M157"/>
    <mergeCell ref="J156:J157"/>
    <mergeCell ref="M158:M163"/>
    <mergeCell ref="L160:L161"/>
    <mergeCell ref="L162:L163"/>
    <mergeCell ref="L156:L157"/>
    <mergeCell ref="L158:L159"/>
    <mergeCell ref="J158:J159"/>
    <mergeCell ref="J160:J161"/>
    <mergeCell ref="K158:K163"/>
    <mergeCell ref="J162:J163"/>
    <mergeCell ref="J154:J155"/>
    <mergeCell ref="K154:K157"/>
    <mergeCell ref="L154:L155"/>
  </mergeCells>
  <pageMargins left="0.7" right="0.7" top="0.75" bottom="0.75" header="0.3" footer="0.3"/>
  <pageSetup paperSize="9" scale="65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9900"/>
    <pageSetUpPr fitToPage="1"/>
  </sheetPr>
  <dimension ref="A1:Z899"/>
  <sheetViews>
    <sheetView tabSelected="1" topLeftCell="F1" workbookViewId="0">
      <selection activeCell="F8" sqref="F8:Z10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201" t="s">
        <v>259</v>
      </c>
      <c r="R3" s="174"/>
      <c r="S3" s="174"/>
      <c r="T3" s="174"/>
      <c r="U3" s="174"/>
      <c r="V3" s="174"/>
      <c r="W3" s="174"/>
      <c r="X3" s="174"/>
      <c r="Y3" s="174"/>
      <c r="Z3" s="174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201" t="s">
        <v>1</v>
      </c>
      <c r="R4" s="174"/>
      <c r="S4" s="174"/>
      <c r="T4" s="174"/>
      <c r="U4" s="174"/>
      <c r="V4" s="174"/>
      <c r="W4" s="174"/>
      <c r="X4" s="174"/>
      <c r="Y4" s="174"/>
      <c r="Z4" s="174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10" t="s">
        <v>2</v>
      </c>
      <c r="R5" s="174"/>
      <c r="S5" s="174"/>
      <c r="T5" s="174"/>
      <c r="U5" s="174"/>
      <c r="V5" s="174"/>
      <c r="W5" s="174"/>
      <c r="X5" s="174"/>
      <c r="Y5" s="174"/>
      <c r="Z5" s="174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01" t="s">
        <v>499</v>
      </c>
      <c r="R6" s="174"/>
      <c r="S6" s="174"/>
      <c r="T6" s="174"/>
      <c r="U6" s="174"/>
      <c r="V6" s="174"/>
      <c r="W6" s="174"/>
      <c r="X6" s="174"/>
      <c r="Y6" s="174"/>
      <c r="Z6" s="174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2.5">
      <c r="A10" s="211" t="s">
        <v>512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</row>
    <row r="11" spans="1:26" ht="20.25">
      <c r="A11" s="212" t="s">
        <v>5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</row>
    <row r="12" spans="1:26" ht="18.7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>
      <c r="A13" s="213" t="s">
        <v>6</v>
      </c>
      <c r="B13" s="206" t="s">
        <v>513</v>
      </c>
      <c r="C13" s="206" t="s">
        <v>263</v>
      </c>
      <c r="D13" s="206" t="s">
        <v>264</v>
      </c>
      <c r="E13" s="206" t="s">
        <v>265</v>
      </c>
      <c r="F13" s="209" t="s">
        <v>514</v>
      </c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70"/>
    </row>
    <row r="14" spans="1:26" ht="37.5">
      <c r="A14" s="152"/>
      <c r="B14" s="152"/>
      <c r="C14" s="152"/>
      <c r="D14" s="152"/>
      <c r="E14" s="152"/>
      <c r="F14" s="50" t="s">
        <v>267</v>
      </c>
      <c r="G14" s="50" t="s">
        <v>268</v>
      </c>
      <c r="H14" s="209" t="s">
        <v>515</v>
      </c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70"/>
    </row>
    <row r="15" spans="1:26" ht="31.5" customHeight="1">
      <c r="A15" s="205" t="s">
        <v>441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70"/>
    </row>
    <row r="16" spans="1:26" ht="13.5" customHeight="1">
      <c r="A16" s="204" t="s">
        <v>19</v>
      </c>
      <c r="B16" s="188"/>
      <c r="C16" s="188"/>
      <c r="D16" s="188"/>
      <c r="E16" s="188"/>
      <c r="F16" s="188"/>
      <c r="G16" s="189"/>
      <c r="H16" s="51" t="s">
        <v>271</v>
      </c>
      <c r="I16" s="51" t="s">
        <v>272</v>
      </c>
      <c r="J16" s="51" t="s">
        <v>273</v>
      </c>
      <c r="K16" s="51" t="s">
        <v>274</v>
      </c>
      <c r="L16" s="51" t="s">
        <v>275</v>
      </c>
      <c r="M16" s="51" t="s">
        <v>276</v>
      </c>
      <c r="N16" s="51" t="s">
        <v>277</v>
      </c>
      <c r="O16" s="51" t="s">
        <v>278</v>
      </c>
      <c r="P16" s="51" t="s">
        <v>279</v>
      </c>
      <c r="Q16" s="51" t="s">
        <v>280</v>
      </c>
      <c r="R16" s="51" t="s">
        <v>273</v>
      </c>
      <c r="S16" s="51" t="s">
        <v>280</v>
      </c>
      <c r="T16" s="51" t="s">
        <v>281</v>
      </c>
      <c r="U16" s="51" t="s">
        <v>282</v>
      </c>
      <c r="V16" s="51" t="s">
        <v>283</v>
      </c>
      <c r="W16" s="51" t="s">
        <v>284</v>
      </c>
      <c r="X16" s="51" t="s">
        <v>285</v>
      </c>
      <c r="Y16" s="51" t="s">
        <v>286</v>
      </c>
      <c r="Z16" s="51" t="s">
        <v>287</v>
      </c>
    </row>
    <row r="17" spans="1:26" ht="13.5" customHeight="1">
      <c r="A17" s="191"/>
      <c r="B17" s="192"/>
      <c r="C17" s="192"/>
      <c r="D17" s="192"/>
      <c r="E17" s="192"/>
      <c r="F17" s="192"/>
      <c r="G17" s="155"/>
      <c r="H17" s="51">
        <v>8</v>
      </c>
      <c r="I17" s="51">
        <v>8</v>
      </c>
      <c r="J17" s="51">
        <v>8</v>
      </c>
      <c r="K17" s="51">
        <v>8</v>
      </c>
      <c r="L17" s="51">
        <v>8</v>
      </c>
      <c r="M17" s="51">
        <v>8</v>
      </c>
      <c r="N17" s="51">
        <v>8</v>
      </c>
      <c r="O17" s="51">
        <v>8</v>
      </c>
      <c r="P17" s="51">
        <v>16</v>
      </c>
      <c r="Q17" s="51">
        <v>12</v>
      </c>
      <c r="R17" s="51">
        <v>16</v>
      </c>
      <c r="S17" s="51">
        <v>24</v>
      </c>
      <c r="T17" s="51">
        <v>4</v>
      </c>
      <c r="U17" s="51">
        <v>4</v>
      </c>
      <c r="V17" s="51">
        <v>4</v>
      </c>
      <c r="W17" s="51">
        <v>4</v>
      </c>
      <c r="X17" s="51">
        <v>4</v>
      </c>
      <c r="Y17" s="51">
        <v>4</v>
      </c>
      <c r="Z17" s="51">
        <v>4</v>
      </c>
    </row>
    <row r="18" spans="1:26" ht="13.5" customHeight="1">
      <c r="A18" s="52">
        <v>1</v>
      </c>
      <c r="B18" s="51" t="s">
        <v>288</v>
      </c>
      <c r="C18" s="53" t="s">
        <v>289</v>
      </c>
      <c r="D18" s="51">
        <v>3</v>
      </c>
      <c r="E18" s="51" t="s">
        <v>22</v>
      </c>
      <c r="F18" s="126">
        <v>475</v>
      </c>
      <c r="G18" s="55">
        <v>570</v>
      </c>
      <c r="H18" s="55"/>
      <c r="I18" s="55"/>
      <c r="J18" s="55"/>
      <c r="K18" s="55"/>
      <c r="L18" s="51"/>
      <c r="M18" s="51"/>
      <c r="N18" s="51"/>
      <c r="O18" s="51"/>
      <c r="P18" s="55"/>
      <c r="Q18" s="55">
        <v>5700</v>
      </c>
      <c r="R18" s="51"/>
      <c r="S18" s="55"/>
      <c r="T18" s="55"/>
      <c r="U18" s="55"/>
      <c r="V18" s="55"/>
      <c r="W18" s="55"/>
      <c r="X18" s="51"/>
      <c r="Y18" s="51"/>
      <c r="Z18" s="51"/>
    </row>
    <row r="19" spans="1:26" ht="13.5" customHeight="1">
      <c r="A19" s="52">
        <v>2</v>
      </c>
      <c r="B19" s="51" t="s">
        <v>288</v>
      </c>
      <c r="C19" s="53" t="s">
        <v>289</v>
      </c>
      <c r="D19" s="51">
        <v>6</v>
      </c>
      <c r="E19" s="56" t="s">
        <v>34</v>
      </c>
      <c r="F19" s="126">
        <f>S19/S17</f>
        <v>416.66666666666669</v>
      </c>
      <c r="G19" s="55">
        <f t="shared" ref="G19:G21" si="0">S19*10/100</f>
        <v>1000</v>
      </c>
      <c r="H19" s="55"/>
      <c r="I19" s="55"/>
      <c r="J19" s="51"/>
      <c r="K19" s="51"/>
      <c r="L19" s="51"/>
      <c r="M19" s="51"/>
      <c r="N19" s="51"/>
      <c r="O19" s="51"/>
      <c r="P19" s="55"/>
      <c r="Q19" s="51"/>
      <c r="R19" s="51"/>
      <c r="S19" s="55">
        <v>10000</v>
      </c>
      <c r="T19" s="55"/>
      <c r="U19" s="55"/>
      <c r="V19" s="55"/>
      <c r="W19" s="55"/>
      <c r="X19" s="51"/>
      <c r="Y19" s="51"/>
      <c r="Z19" s="51"/>
    </row>
    <row r="20" spans="1:26" ht="13.5" customHeight="1">
      <c r="A20" s="52">
        <v>3</v>
      </c>
      <c r="B20" s="51" t="s">
        <v>288</v>
      </c>
      <c r="C20" s="53" t="s">
        <v>289</v>
      </c>
      <c r="D20" s="51">
        <v>6</v>
      </c>
      <c r="E20" s="56" t="s">
        <v>34</v>
      </c>
      <c r="F20" s="126">
        <f>S20/S17</f>
        <v>416.66666666666669</v>
      </c>
      <c r="G20" s="55">
        <f t="shared" si="0"/>
        <v>1000</v>
      </c>
      <c r="H20" s="55"/>
      <c r="I20" s="55"/>
      <c r="J20" s="51"/>
      <c r="K20" s="55"/>
      <c r="L20" s="51"/>
      <c r="M20" s="51"/>
      <c r="N20" s="51"/>
      <c r="O20" s="51"/>
      <c r="P20" s="51"/>
      <c r="Q20" s="55"/>
      <c r="R20" s="55"/>
      <c r="S20" s="55">
        <v>10000</v>
      </c>
      <c r="T20" s="55"/>
      <c r="U20" s="55"/>
      <c r="V20" s="55"/>
      <c r="W20" s="55"/>
      <c r="X20" s="51"/>
      <c r="Y20" s="51"/>
      <c r="Z20" s="51"/>
    </row>
    <row r="21" spans="1:26" ht="13.5" customHeight="1">
      <c r="A21" s="52">
        <v>4</v>
      </c>
      <c r="B21" s="51" t="s">
        <v>288</v>
      </c>
      <c r="C21" s="53" t="s">
        <v>289</v>
      </c>
      <c r="D21" s="51">
        <v>6</v>
      </c>
      <c r="E21" s="56" t="s">
        <v>34</v>
      </c>
      <c r="F21" s="126">
        <f>S21/S17</f>
        <v>416.66666666666669</v>
      </c>
      <c r="G21" s="55">
        <f t="shared" si="0"/>
        <v>1000</v>
      </c>
      <c r="H21" s="55"/>
      <c r="I21" s="55"/>
      <c r="J21" s="55"/>
      <c r="K21" s="55"/>
      <c r="L21" s="51"/>
      <c r="M21" s="51"/>
      <c r="N21" s="51"/>
      <c r="O21" s="51"/>
      <c r="P21" s="51"/>
      <c r="Q21" s="51"/>
      <c r="R21" s="51"/>
      <c r="S21" s="55">
        <v>10000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204" t="s">
        <v>48</v>
      </c>
      <c r="B22" s="188"/>
      <c r="C22" s="188"/>
      <c r="D22" s="188"/>
      <c r="E22" s="188"/>
      <c r="F22" s="188"/>
      <c r="G22" s="189"/>
      <c r="H22" s="51" t="s">
        <v>271</v>
      </c>
      <c r="I22" s="51" t="s">
        <v>272</v>
      </c>
      <c r="J22" s="51" t="s">
        <v>273</v>
      </c>
      <c r="K22" s="51" t="s">
        <v>274</v>
      </c>
      <c r="L22" s="51" t="s">
        <v>275</v>
      </c>
      <c r="M22" s="51" t="s">
        <v>276</v>
      </c>
      <c r="N22" s="51" t="s">
        <v>277</v>
      </c>
      <c r="O22" s="51" t="s">
        <v>278</v>
      </c>
      <c r="P22" s="51" t="s">
        <v>279</v>
      </c>
      <c r="Q22" s="51" t="s">
        <v>290</v>
      </c>
      <c r="R22" s="51" t="s">
        <v>273</v>
      </c>
      <c r="S22" s="51" t="s">
        <v>290</v>
      </c>
      <c r="T22" s="51" t="s">
        <v>281</v>
      </c>
      <c r="U22" s="51" t="s">
        <v>282</v>
      </c>
      <c r="V22" s="51" t="s">
        <v>283</v>
      </c>
      <c r="W22" s="51" t="s">
        <v>284</v>
      </c>
      <c r="X22" s="51" t="s">
        <v>285</v>
      </c>
      <c r="Y22" s="51" t="s">
        <v>286</v>
      </c>
      <c r="Z22" s="51" t="s">
        <v>287</v>
      </c>
    </row>
    <row r="23" spans="1:26" ht="13.5" customHeight="1">
      <c r="A23" s="191"/>
      <c r="B23" s="192"/>
      <c r="C23" s="192"/>
      <c r="D23" s="192"/>
      <c r="E23" s="192"/>
      <c r="F23" s="192"/>
      <c r="G23" s="155"/>
      <c r="H23" s="51">
        <v>8</v>
      </c>
      <c r="I23" s="51">
        <v>8</v>
      </c>
      <c r="J23" s="51">
        <v>8</v>
      </c>
      <c r="K23" s="51">
        <v>8</v>
      </c>
      <c r="L23" s="51">
        <v>8</v>
      </c>
      <c r="M23" s="51">
        <v>8</v>
      </c>
      <c r="N23" s="51">
        <v>8</v>
      </c>
      <c r="O23" s="51">
        <v>8</v>
      </c>
      <c r="P23" s="51">
        <v>12</v>
      </c>
      <c r="Q23" s="64">
        <v>12</v>
      </c>
      <c r="R23" s="51">
        <v>16</v>
      </c>
      <c r="S23" s="51">
        <v>20</v>
      </c>
      <c r="T23" s="51">
        <v>4</v>
      </c>
      <c r="U23" s="51">
        <v>4</v>
      </c>
      <c r="V23" s="51">
        <v>4</v>
      </c>
      <c r="W23" s="51">
        <v>4</v>
      </c>
      <c r="X23" s="51">
        <v>5</v>
      </c>
      <c r="Y23" s="51">
        <v>5</v>
      </c>
      <c r="Z23" s="51">
        <v>4</v>
      </c>
    </row>
    <row r="24" spans="1:26" ht="13.5" customHeight="1">
      <c r="A24" s="52">
        <v>1</v>
      </c>
      <c r="B24" s="51" t="s">
        <v>288</v>
      </c>
      <c r="C24" s="53" t="s">
        <v>289</v>
      </c>
      <c r="D24" s="51">
        <v>3</v>
      </c>
      <c r="E24" s="51" t="s">
        <v>52</v>
      </c>
      <c r="F24" s="66">
        <f>Q24/Q23</f>
        <v>525</v>
      </c>
      <c r="G24" s="55">
        <f>Q24*10/100</f>
        <v>630</v>
      </c>
      <c r="H24" s="55"/>
      <c r="I24" s="55"/>
      <c r="J24" s="55"/>
      <c r="K24" s="55"/>
      <c r="L24" s="55"/>
      <c r="M24" s="55"/>
      <c r="N24" s="55"/>
      <c r="O24" s="55"/>
      <c r="P24" s="55"/>
      <c r="Q24" s="55">
        <v>6300</v>
      </c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3.5" customHeight="1">
      <c r="A25" s="52">
        <v>2</v>
      </c>
      <c r="B25" s="51" t="s">
        <v>288</v>
      </c>
      <c r="C25" s="53" t="s">
        <v>289</v>
      </c>
      <c r="D25" s="51">
        <v>4</v>
      </c>
      <c r="E25" s="51" t="s">
        <v>52</v>
      </c>
      <c r="F25" s="66">
        <v>475</v>
      </c>
      <c r="G25" s="55">
        <v>760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>
        <v>7600</v>
      </c>
      <c r="T25" s="55"/>
      <c r="U25" s="55"/>
      <c r="V25" s="55"/>
      <c r="W25" s="55"/>
      <c r="X25" s="55"/>
      <c r="Y25" s="55"/>
      <c r="Z25" s="55"/>
    </row>
    <row r="26" spans="1:26" ht="13.5" customHeight="1">
      <c r="A26" s="52">
        <v>3</v>
      </c>
      <c r="B26" s="51" t="s">
        <v>288</v>
      </c>
      <c r="C26" s="53" t="s">
        <v>289</v>
      </c>
      <c r="D26" s="51">
        <v>5</v>
      </c>
      <c r="E26" s="51" t="s">
        <v>52</v>
      </c>
      <c r="F26" s="66">
        <f>S26/S23</f>
        <v>435</v>
      </c>
      <c r="G26" s="55">
        <f t="shared" ref="G26:G27" si="1">S26*10/100</f>
        <v>870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>
        <v>8700</v>
      </c>
      <c r="T26" s="55"/>
      <c r="U26" s="55"/>
      <c r="V26" s="55"/>
      <c r="W26" s="55"/>
      <c r="X26" s="55"/>
      <c r="Y26" s="55"/>
      <c r="Z26" s="55"/>
    </row>
    <row r="27" spans="1:26" ht="13.5" customHeight="1">
      <c r="A27" s="52">
        <v>4</v>
      </c>
      <c r="B27" s="51" t="s">
        <v>288</v>
      </c>
      <c r="C27" s="53" t="s">
        <v>289</v>
      </c>
      <c r="D27" s="51">
        <v>5</v>
      </c>
      <c r="E27" s="51" t="s">
        <v>52</v>
      </c>
      <c r="F27" s="66">
        <f>S27/S23</f>
        <v>435</v>
      </c>
      <c r="G27" s="55">
        <f t="shared" si="1"/>
        <v>870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>
        <v>8700</v>
      </c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5</v>
      </c>
      <c r="B28" s="51" t="s">
        <v>291</v>
      </c>
      <c r="C28" s="53" t="s">
        <v>289</v>
      </c>
      <c r="D28" s="51">
        <v>2</v>
      </c>
      <c r="E28" s="51" t="s">
        <v>52</v>
      </c>
      <c r="F28" s="66">
        <f>I28/I23</f>
        <v>725</v>
      </c>
      <c r="G28" s="55">
        <f>I28*10/100</f>
        <v>580</v>
      </c>
      <c r="H28" s="55"/>
      <c r="I28" s="55">
        <v>5800</v>
      </c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204" t="s">
        <v>68</v>
      </c>
      <c r="B29" s="188"/>
      <c r="C29" s="188"/>
      <c r="D29" s="188"/>
      <c r="E29" s="188"/>
      <c r="F29" s="188"/>
      <c r="G29" s="189"/>
      <c r="H29" s="51" t="s">
        <v>293</v>
      </c>
      <c r="I29" s="51" t="s">
        <v>294</v>
      </c>
      <c r="J29" s="51" t="s">
        <v>273</v>
      </c>
      <c r="K29" s="51" t="s">
        <v>279</v>
      </c>
      <c r="L29" s="51" t="s">
        <v>295</v>
      </c>
      <c r="M29" s="51" t="s">
        <v>296</v>
      </c>
      <c r="N29" s="51" t="s">
        <v>297</v>
      </c>
      <c r="O29" s="51" t="s">
        <v>278</v>
      </c>
      <c r="P29" s="51" t="s">
        <v>279</v>
      </c>
      <c r="Q29" s="51" t="s">
        <v>280</v>
      </c>
      <c r="R29" s="51" t="s">
        <v>273</v>
      </c>
      <c r="S29" s="51" t="s">
        <v>280</v>
      </c>
      <c r="T29" s="51" t="s">
        <v>281</v>
      </c>
      <c r="U29" s="51" t="s">
        <v>282</v>
      </c>
      <c r="V29" s="51" t="s">
        <v>283</v>
      </c>
      <c r="W29" s="51" t="s">
        <v>284</v>
      </c>
      <c r="X29" s="51" t="s">
        <v>285</v>
      </c>
      <c r="Y29" s="51" t="s">
        <v>286</v>
      </c>
      <c r="Z29" s="51" t="s">
        <v>287</v>
      </c>
    </row>
    <row r="30" spans="1:26" ht="13.5" customHeight="1">
      <c r="A30" s="191"/>
      <c r="B30" s="192"/>
      <c r="C30" s="192"/>
      <c r="D30" s="192"/>
      <c r="E30" s="192"/>
      <c r="F30" s="192"/>
      <c r="G30" s="155"/>
      <c r="H30" s="51">
        <v>8</v>
      </c>
      <c r="I30" s="51">
        <v>8</v>
      </c>
      <c r="J30" s="51">
        <v>8</v>
      </c>
      <c r="K30" s="51">
        <v>8</v>
      </c>
      <c r="L30" s="51">
        <v>8</v>
      </c>
      <c r="M30" s="51">
        <v>8</v>
      </c>
      <c r="N30" s="51">
        <v>8</v>
      </c>
      <c r="O30" s="51">
        <v>8</v>
      </c>
      <c r="P30" s="51">
        <v>12</v>
      </c>
      <c r="Q30" s="51">
        <v>12</v>
      </c>
      <c r="R30" s="51">
        <v>16</v>
      </c>
      <c r="S30" s="51">
        <v>24</v>
      </c>
      <c r="T30" s="51">
        <v>4</v>
      </c>
      <c r="U30" s="51">
        <v>4</v>
      </c>
      <c r="V30" s="51">
        <v>4</v>
      </c>
      <c r="W30" s="51">
        <v>4</v>
      </c>
      <c r="X30" s="51">
        <v>4</v>
      </c>
      <c r="Y30" s="51">
        <v>4</v>
      </c>
      <c r="Z30" s="51">
        <v>4</v>
      </c>
    </row>
    <row r="31" spans="1:26" ht="13.5" customHeight="1">
      <c r="A31" s="52">
        <v>2</v>
      </c>
      <c r="B31" s="51" t="s">
        <v>288</v>
      </c>
      <c r="C31" s="53" t="s">
        <v>289</v>
      </c>
      <c r="D31" s="53">
        <v>2</v>
      </c>
      <c r="E31" s="51" t="s">
        <v>34</v>
      </c>
      <c r="F31" s="66">
        <f>J31/J30</f>
        <v>625</v>
      </c>
      <c r="G31" s="55">
        <f t="shared" ref="G31:G32" si="2">J31*10/100</f>
        <v>500</v>
      </c>
      <c r="H31" s="55"/>
      <c r="I31" s="55"/>
      <c r="J31" s="55">
        <v>5000</v>
      </c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52">
        <v>3</v>
      </c>
      <c r="B32" s="51" t="s">
        <v>288</v>
      </c>
      <c r="C32" s="53" t="s">
        <v>289</v>
      </c>
      <c r="D32" s="53">
        <v>2</v>
      </c>
      <c r="E32" s="51" t="s">
        <v>34</v>
      </c>
      <c r="F32" s="66">
        <f>J32/J30</f>
        <v>625</v>
      </c>
      <c r="G32" s="55">
        <f t="shared" si="2"/>
        <v>500</v>
      </c>
      <c r="H32" s="55"/>
      <c r="I32" s="55"/>
      <c r="J32" s="55">
        <v>5000</v>
      </c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13.5" customHeight="1">
      <c r="A33" s="204" t="s">
        <v>75</v>
      </c>
      <c r="B33" s="188"/>
      <c r="C33" s="188"/>
      <c r="D33" s="188"/>
      <c r="E33" s="188"/>
      <c r="F33" s="188"/>
      <c r="G33" s="189"/>
      <c r="H33" s="51" t="s">
        <v>271</v>
      </c>
      <c r="I33" s="51" t="s">
        <v>272</v>
      </c>
      <c r="J33" s="51" t="s">
        <v>273</v>
      </c>
      <c r="K33" s="51" t="s">
        <v>274</v>
      </c>
      <c r="L33" s="51" t="s">
        <v>275</v>
      </c>
      <c r="M33" s="51" t="s">
        <v>276</v>
      </c>
      <c r="N33" s="51" t="s">
        <v>277</v>
      </c>
      <c r="O33" s="51" t="s">
        <v>278</v>
      </c>
      <c r="P33" s="51" t="s">
        <v>279</v>
      </c>
      <c r="Q33" s="51" t="s">
        <v>280</v>
      </c>
      <c r="R33" s="51" t="s">
        <v>273</v>
      </c>
      <c r="S33" s="51" t="s">
        <v>280</v>
      </c>
      <c r="T33" s="51" t="s">
        <v>281</v>
      </c>
      <c r="U33" s="51" t="s">
        <v>282</v>
      </c>
      <c r="V33" s="51" t="s">
        <v>283</v>
      </c>
      <c r="W33" s="51" t="s">
        <v>284</v>
      </c>
      <c r="X33" s="51" t="s">
        <v>285</v>
      </c>
      <c r="Y33" s="51" t="s">
        <v>286</v>
      </c>
      <c r="Z33" s="51" t="s">
        <v>287</v>
      </c>
    </row>
    <row r="34" spans="1:26" ht="13.5" customHeight="1">
      <c r="A34" s="191"/>
      <c r="B34" s="192"/>
      <c r="C34" s="192"/>
      <c r="D34" s="192"/>
      <c r="E34" s="192"/>
      <c r="F34" s="192"/>
      <c r="G34" s="155"/>
      <c r="H34" s="51">
        <v>8</v>
      </c>
      <c r="I34" s="51">
        <v>8</v>
      </c>
      <c r="J34" s="51">
        <v>8</v>
      </c>
      <c r="K34" s="51">
        <v>8</v>
      </c>
      <c r="L34" s="51">
        <v>8</v>
      </c>
      <c r="M34" s="51">
        <v>8</v>
      </c>
      <c r="N34" s="51">
        <v>8</v>
      </c>
      <c r="O34" s="51">
        <v>8</v>
      </c>
      <c r="P34" s="51">
        <v>12</v>
      </c>
      <c r="Q34" s="51">
        <v>12</v>
      </c>
      <c r="R34" s="51">
        <v>16</v>
      </c>
      <c r="S34" s="51">
        <v>24</v>
      </c>
      <c r="T34" s="51">
        <v>4</v>
      </c>
      <c r="U34" s="51">
        <v>4</v>
      </c>
      <c r="V34" s="51">
        <v>4</v>
      </c>
      <c r="W34" s="51">
        <v>4</v>
      </c>
      <c r="X34" s="51">
        <v>4</v>
      </c>
      <c r="Y34" s="51">
        <v>4</v>
      </c>
      <c r="Z34" s="51">
        <v>4</v>
      </c>
    </row>
    <row r="35" spans="1:26" ht="13.5" customHeight="1">
      <c r="A35" s="63">
        <v>1</v>
      </c>
      <c r="B35" s="64" t="s">
        <v>291</v>
      </c>
      <c r="C35" s="65" t="s">
        <v>289</v>
      </c>
      <c r="D35" s="127">
        <v>45659</v>
      </c>
      <c r="E35" s="64" t="s">
        <v>190</v>
      </c>
      <c r="F35" s="66" t="s">
        <v>504</v>
      </c>
      <c r="G35" s="66" t="s">
        <v>505</v>
      </c>
      <c r="H35" s="66"/>
      <c r="I35" s="66"/>
      <c r="J35" s="66">
        <v>6000</v>
      </c>
      <c r="K35" s="66"/>
      <c r="L35" s="66"/>
      <c r="M35" s="66"/>
      <c r="N35" s="66"/>
      <c r="O35" s="66"/>
      <c r="P35" s="66"/>
      <c r="Q35" s="66"/>
      <c r="R35" s="66"/>
      <c r="S35" s="66"/>
      <c r="T35" s="66">
        <v>3700</v>
      </c>
      <c r="U35" s="66"/>
      <c r="V35" s="66">
        <v>3700</v>
      </c>
      <c r="W35" s="66"/>
      <c r="X35" s="66"/>
      <c r="Y35" s="66"/>
      <c r="Z35" s="66"/>
    </row>
    <row r="36" spans="1:26" ht="13.5" customHeight="1">
      <c r="A36" s="204" t="s">
        <v>457</v>
      </c>
      <c r="B36" s="188"/>
      <c r="C36" s="188"/>
      <c r="D36" s="188"/>
      <c r="E36" s="188"/>
      <c r="F36" s="188"/>
      <c r="G36" s="189"/>
      <c r="H36" s="51" t="s">
        <v>271</v>
      </c>
      <c r="I36" s="51" t="s">
        <v>272</v>
      </c>
      <c r="J36" s="51" t="s">
        <v>273</v>
      </c>
      <c r="K36" s="51" t="s">
        <v>274</v>
      </c>
      <c r="L36" s="51" t="s">
        <v>275</v>
      </c>
      <c r="M36" s="51" t="s">
        <v>276</v>
      </c>
      <c r="N36" s="51" t="s">
        <v>277</v>
      </c>
      <c r="O36" s="51" t="s">
        <v>278</v>
      </c>
      <c r="P36" s="51" t="s">
        <v>279</v>
      </c>
      <c r="Q36" s="51" t="s">
        <v>280</v>
      </c>
      <c r="R36" s="51" t="s">
        <v>273</v>
      </c>
      <c r="S36" s="51" t="s">
        <v>280</v>
      </c>
      <c r="T36" s="51" t="s">
        <v>281</v>
      </c>
      <c r="U36" s="51" t="s">
        <v>282</v>
      </c>
      <c r="V36" s="51" t="s">
        <v>283</v>
      </c>
      <c r="W36" s="51" t="s">
        <v>284</v>
      </c>
      <c r="X36" s="51" t="s">
        <v>285</v>
      </c>
      <c r="Y36" s="51" t="s">
        <v>286</v>
      </c>
      <c r="Z36" s="51" t="s">
        <v>287</v>
      </c>
    </row>
    <row r="37" spans="1:26" ht="13.5" customHeight="1">
      <c r="A37" s="191"/>
      <c r="B37" s="192"/>
      <c r="C37" s="192"/>
      <c r="D37" s="192"/>
      <c r="E37" s="192"/>
      <c r="F37" s="192"/>
      <c r="G37" s="155"/>
      <c r="H37" s="51">
        <v>8</v>
      </c>
      <c r="I37" s="51">
        <v>8</v>
      </c>
      <c r="J37" s="51">
        <v>8</v>
      </c>
      <c r="K37" s="51">
        <v>8</v>
      </c>
      <c r="L37" s="51">
        <v>8</v>
      </c>
      <c r="M37" s="51">
        <v>8</v>
      </c>
      <c r="N37" s="51">
        <v>8</v>
      </c>
      <c r="O37" s="51">
        <v>8</v>
      </c>
      <c r="P37" s="51">
        <v>12</v>
      </c>
      <c r="Q37" s="51">
        <v>12</v>
      </c>
      <c r="R37" s="51">
        <v>16</v>
      </c>
      <c r="S37" s="51">
        <v>24</v>
      </c>
      <c r="T37" s="51">
        <v>4</v>
      </c>
      <c r="U37" s="51">
        <v>4</v>
      </c>
      <c r="V37" s="51">
        <v>4</v>
      </c>
      <c r="W37" s="51">
        <v>4</v>
      </c>
      <c r="X37" s="51">
        <v>4</v>
      </c>
      <c r="Y37" s="51">
        <v>4</v>
      </c>
      <c r="Z37" s="51">
        <v>4</v>
      </c>
    </row>
    <row r="38" spans="1:26" ht="13.5" customHeight="1">
      <c r="A38" s="52">
        <v>1</v>
      </c>
      <c r="B38" s="56" t="s">
        <v>288</v>
      </c>
      <c r="C38" s="53" t="s">
        <v>289</v>
      </c>
      <c r="D38" s="53">
        <v>2</v>
      </c>
      <c r="E38" s="56" t="s">
        <v>34</v>
      </c>
      <c r="F38" s="55">
        <f>I38/I37</f>
        <v>675</v>
      </c>
      <c r="G38" s="55">
        <v>540</v>
      </c>
      <c r="H38" s="55"/>
      <c r="I38" s="57">
        <v>5400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7"/>
      <c r="V38" s="55"/>
      <c r="W38" s="55"/>
      <c r="X38" s="55"/>
      <c r="Y38" s="55"/>
      <c r="Z38" s="55"/>
    </row>
    <row r="39" spans="1:26" ht="13.5" customHeight="1">
      <c r="A39" s="204" t="s">
        <v>459</v>
      </c>
      <c r="B39" s="188"/>
      <c r="C39" s="188"/>
      <c r="D39" s="188"/>
      <c r="E39" s="188"/>
      <c r="F39" s="188"/>
      <c r="G39" s="189"/>
      <c r="H39" s="51" t="s">
        <v>271</v>
      </c>
      <c r="I39" s="51" t="s">
        <v>272</v>
      </c>
      <c r="J39" s="51" t="s">
        <v>273</v>
      </c>
      <c r="K39" s="51" t="s">
        <v>274</v>
      </c>
      <c r="L39" s="51" t="s">
        <v>275</v>
      </c>
      <c r="M39" s="51" t="s">
        <v>276</v>
      </c>
      <c r="N39" s="51" t="s">
        <v>277</v>
      </c>
      <c r="O39" s="51" t="s">
        <v>278</v>
      </c>
      <c r="P39" s="51" t="s">
        <v>279</v>
      </c>
      <c r="Q39" s="51" t="s">
        <v>280</v>
      </c>
      <c r="R39" s="51" t="s">
        <v>273</v>
      </c>
      <c r="S39" s="51" t="s">
        <v>280</v>
      </c>
      <c r="T39" s="51" t="s">
        <v>281</v>
      </c>
      <c r="U39" s="51" t="s">
        <v>282</v>
      </c>
      <c r="V39" s="51" t="s">
        <v>283</v>
      </c>
      <c r="W39" s="51" t="s">
        <v>284</v>
      </c>
      <c r="X39" s="51" t="s">
        <v>285</v>
      </c>
      <c r="Y39" s="51" t="s">
        <v>286</v>
      </c>
      <c r="Z39" s="51" t="s">
        <v>287</v>
      </c>
    </row>
    <row r="40" spans="1:26" ht="13.5" customHeight="1">
      <c r="A40" s="191"/>
      <c r="B40" s="192"/>
      <c r="C40" s="192"/>
      <c r="D40" s="192"/>
      <c r="E40" s="192"/>
      <c r="F40" s="192"/>
      <c r="G40" s="155"/>
      <c r="H40" s="51">
        <v>8</v>
      </c>
      <c r="I40" s="51">
        <v>8</v>
      </c>
      <c r="J40" s="51">
        <v>8</v>
      </c>
      <c r="K40" s="51">
        <v>8</v>
      </c>
      <c r="L40" s="51">
        <v>8</v>
      </c>
      <c r="M40" s="51">
        <v>8</v>
      </c>
      <c r="N40" s="51">
        <v>8</v>
      </c>
      <c r="O40" s="51">
        <v>8</v>
      </c>
      <c r="P40" s="51">
        <v>12</v>
      </c>
      <c r="Q40" s="51">
        <v>12</v>
      </c>
      <c r="R40" s="51">
        <v>16</v>
      </c>
      <c r="S40" s="51">
        <v>24</v>
      </c>
      <c r="T40" s="51">
        <v>4</v>
      </c>
      <c r="U40" s="51">
        <v>4</v>
      </c>
      <c r="V40" s="51">
        <v>4</v>
      </c>
      <c r="W40" s="51">
        <v>4</v>
      </c>
      <c r="X40" s="51">
        <v>4</v>
      </c>
      <c r="Y40" s="51">
        <v>4</v>
      </c>
      <c r="Z40" s="51">
        <v>4</v>
      </c>
    </row>
    <row r="41" spans="1:26" ht="13.5" customHeight="1">
      <c r="A41" s="52">
        <v>1</v>
      </c>
      <c r="B41" s="56" t="s">
        <v>288</v>
      </c>
      <c r="C41" s="53" t="s">
        <v>289</v>
      </c>
      <c r="D41" s="53">
        <v>2</v>
      </c>
      <c r="E41" s="51" t="s">
        <v>34</v>
      </c>
      <c r="F41" s="66">
        <f>O41/O40</f>
        <v>625</v>
      </c>
      <c r="G41" s="55">
        <f>O41*10/100</f>
        <v>500</v>
      </c>
      <c r="H41" s="55"/>
      <c r="I41" s="55"/>
      <c r="J41" s="55"/>
      <c r="K41" s="55"/>
      <c r="L41" s="55"/>
      <c r="M41" s="55"/>
      <c r="N41" s="55"/>
      <c r="O41" s="57">
        <v>5000</v>
      </c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13.5" customHeight="1">
      <c r="A42" s="208" t="s">
        <v>299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70"/>
    </row>
    <row r="43" spans="1:26" ht="13.5" customHeight="1">
      <c r="A43" s="204" t="s">
        <v>300</v>
      </c>
      <c r="B43" s="188"/>
      <c r="C43" s="188"/>
      <c r="D43" s="188"/>
      <c r="E43" s="188"/>
      <c r="F43" s="188"/>
      <c r="G43" s="189"/>
      <c r="H43" s="51" t="s">
        <v>271</v>
      </c>
      <c r="I43" s="51" t="s">
        <v>272</v>
      </c>
      <c r="J43" s="51" t="s">
        <v>273</v>
      </c>
      <c r="K43" s="51" t="s">
        <v>301</v>
      </c>
      <c r="L43" s="51" t="s">
        <v>275</v>
      </c>
      <c r="M43" s="51" t="s">
        <v>276</v>
      </c>
      <c r="N43" s="51" t="s">
        <v>277</v>
      </c>
      <c r="O43" s="51" t="s">
        <v>278</v>
      </c>
      <c r="P43" s="51" t="s">
        <v>279</v>
      </c>
      <c r="Q43" s="51" t="s">
        <v>280</v>
      </c>
      <c r="R43" s="51" t="s">
        <v>273</v>
      </c>
      <c r="S43" s="51" t="s">
        <v>280</v>
      </c>
      <c r="T43" s="51" t="s">
        <v>281</v>
      </c>
      <c r="U43" s="51" t="s">
        <v>282</v>
      </c>
      <c r="V43" s="51" t="s">
        <v>283</v>
      </c>
      <c r="W43" s="51" t="s">
        <v>284</v>
      </c>
      <c r="X43" s="51" t="s">
        <v>285</v>
      </c>
      <c r="Y43" s="51" t="s">
        <v>286</v>
      </c>
      <c r="Z43" s="51" t="s">
        <v>287</v>
      </c>
    </row>
    <row r="44" spans="1:26" ht="13.5" customHeight="1">
      <c r="A44" s="191"/>
      <c r="B44" s="192"/>
      <c r="C44" s="192"/>
      <c r="D44" s="192"/>
      <c r="E44" s="192"/>
      <c r="F44" s="192"/>
      <c r="G44" s="155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63">
        <v>1</v>
      </c>
      <c r="B45" s="64" t="s">
        <v>288</v>
      </c>
      <c r="C45" s="65" t="s">
        <v>302</v>
      </c>
      <c r="D45" s="127">
        <v>45659</v>
      </c>
      <c r="E45" s="64" t="s">
        <v>64</v>
      </c>
      <c r="F45" s="66" t="s">
        <v>506</v>
      </c>
      <c r="G45" s="66" t="s">
        <v>507</v>
      </c>
      <c r="H45" s="66"/>
      <c r="I45" s="66">
        <v>5200</v>
      </c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>
        <v>3000</v>
      </c>
      <c r="V45" s="66"/>
      <c r="W45" s="66">
        <v>3000</v>
      </c>
      <c r="X45" s="66"/>
      <c r="Y45" s="66"/>
      <c r="Z45" s="66"/>
    </row>
    <row r="46" spans="1:26" ht="13.5" customHeight="1">
      <c r="A46" s="63">
        <v>2</v>
      </c>
      <c r="B46" s="64" t="s">
        <v>288</v>
      </c>
      <c r="C46" s="65" t="s">
        <v>302</v>
      </c>
      <c r="D46" s="127">
        <v>45659</v>
      </c>
      <c r="E46" s="64" t="s">
        <v>465</v>
      </c>
      <c r="F46" s="66" t="s">
        <v>508</v>
      </c>
      <c r="G46" s="66" t="s">
        <v>509</v>
      </c>
      <c r="H46" s="66"/>
      <c r="I46" s="66">
        <v>6600</v>
      </c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>
        <v>4200</v>
      </c>
      <c r="V46" s="66"/>
      <c r="W46" s="66">
        <v>4200</v>
      </c>
      <c r="X46" s="66"/>
      <c r="Y46" s="66"/>
      <c r="Z46" s="66"/>
    </row>
    <row r="47" spans="1:26" ht="13.5" customHeight="1">
      <c r="A47" s="63">
        <v>3</v>
      </c>
      <c r="B47" s="64" t="s">
        <v>288</v>
      </c>
      <c r="C47" s="65" t="s">
        <v>302</v>
      </c>
      <c r="D47" s="65">
        <v>1</v>
      </c>
      <c r="E47" s="64" t="s">
        <v>465</v>
      </c>
      <c r="F47" s="66">
        <v>1050</v>
      </c>
      <c r="G47" s="66">
        <f>W47*20/100</f>
        <v>840</v>
      </c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>
        <v>4200</v>
      </c>
      <c r="X47" s="66"/>
      <c r="Y47" s="66"/>
      <c r="Z47" s="66"/>
    </row>
    <row r="48" spans="1:26" ht="13.5" customHeight="1">
      <c r="A48" s="63">
        <v>4</v>
      </c>
      <c r="B48" s="64" t="s">
        <v>288</v>
      </c>
      <c r="C48" s="65" t="s">
        <v>302</v>
      </c>
      <c r="D48" s="127">
        <v>45659</v>
      </c>
      <c r="E48" s="64" t="s">
        <v>64</v>
      </c>
      <c r="F48" s="66" t="s">
        <v>506</v>
      </c>
      <c r="G48" s="66" t="s">
        <v>507</v>
      </c>
      <c r="H48" s="66"/>
      <c r="I48" s="66"/>
      <c r="J48" s="66">
        <v>5200</v>
      </c>
      <c r="K48" s="66"/>
      <c r="L48" s="66"/>
      <c r="M48" s="66"/>
      <c r="N48" s="66"/>
      <c r="O48" s="66"/>
      <c r="P48" s="66"/>
      <c r="Q48" s="66"/>
      <c r="R48" s="66"/>
      <c r="S48" s="66"/>
      <c r="T48" s="66">
        <v>3000</v>
      </c>
      <c r="U48" s="66"/>
      <c r="V48" s="66">
        <v>3000</v>
      </c>
      <c r="W48" s="66"/>
      <c r="X48" s="66"/>
      <c r="Y48" s="66"/>
      <c r="Z48" s="66"/>
    </row>
    <row r="49" spans="1:26" ht="13.5" customHeight="1">
      <c r="A49" s="205" t="s">
        <v>479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70"/>
    </row>
    <row r="50" spans="1:26" ht="13.5" customHeight="1">
      <c r="A50" s="204" t="s">
        <v>120</v>
      </c>
      <c r="B50" s="188"/>
      <c r="C50" s="188"/>
      <c r="D50" s="188"/>
      <c r="E50" s="188"/>
      <c r="F50" s="188"/>
      <c r="G50" s="189"/>
      <c r="H50" s="51" t="s">
        <v>271</v>
      </c>
      <c r="I50" s="51" t="s">
        <v>272</v>
      </c>
      <c r="J50" s="51" t="s">
        <v>273</v>
      </c>
      <c r="K50" s="51" t="s">
        <v>274</v>
      </c>
      <c r="L50" s="51" t="s">
        <v>275</v>
      </c>
      <c r="M50" s="51" t="s">
        <v>276</v>
      </c>
      <c r="N50" s="51" t="s">
        <v>277</v>
      </c>
      <c r="O50" s="51" t="s">
        <v>304</v>
      </c>
      <c r="P50" s="51" t="s">
        <v>279</v>
      </c>
      <c r="Q50" s="51" t="s">
        <v>280</v>
      </c>
      <c r="R50" s="51" t="s">
        <v>273</v>
      </c>
      <c r="S50" s="51" t="s">
        <v>280</v>
      </c>
      <c r="T50" s="51" t="s">
        <v>281</v>
      </c>
      <c r="U50" s="51" t="s">
        <v>282</v>
      </c>
      <c r="V50" s="51" t="s">
        <v>283</v>
      </c>
      <c r="W50" s="51" t="s">
        <v>284</v>
      </c>
      <c r="X50" s="51" t="s">
        <v>285</v>
      </c>
      <c r="Y50" s="51" t="s">
        <v>286</v>
      </c>
      <c r="Z50" s="51" t="s">
        <v>287</v>
      </c>
    </row>
    <row r="51" spans="1:26" ht="13.5" customHeight="1">
      <c r="A51" s="191"/>
      <c r="B51" s="192"/>
      <c r="C51" s="192"/>
      <c r="D51" s="192"/>
      <c r="E51" s="192"/>
      <c r="F51" s="192"/>
      <c r="G51" s="155"/>
      <c r="H51" s="51">
        <v>8</v>
      </c>
      <c r="I51" s="51">
        <v>8</v>
      </c>
      <c r="J51" s="51">
        <v>8</v>
      </c>
      <c r="K51" s="51">
        <v>8</v>
      </c>
      <c r="L51" s="51">
        <v>8</v>
      </c>
      <c r="M51" s="51">
        <v>8</v>
      </c>
      <c r="N51" s="51">
        <v>8</v>
      </c>
      <c r="O51" s="51">
        <v>8</v>
      </c>
      <c r="P51" s="51">
        <v>12</v>
      </c>
      <c r="Q51" s="51">
        <v>12</v>
      </c>
      <c r="R51" s="51">
        <v>16</v>
      </c>
      <c r="S51" s="51">
        <v>24</v>
      </c>
      <c r="T51" s="51">
        <v>4</v>
      </c>
      <c r="U51" s="51">
        <v>4</v>
      </c>
      <c r="V51" s="51">
        <v>4</v>
      </c>
      <c r="W51" s="51">
        <v>4</v>
      </c>
      <c r="X51" s="51">
        <v>4</v>
      </c>
      <c r="Y51" s="51">
        <v>4</v>
      </c>
      <c r="Z51" s="51">
        <v>4</v>
      </c>
    </row>
    <row r="52" spans="1:26" ht="13.5" customHeight="1">
      <c r="A52" s="63">
        <v>1</v>
      </c>
      <c r="B52" s="64" t="s">
        <v>288</v>
      </c>
      <c r="C52" s="65" t="s">
        <v>305</v>
      </c>
      <c r="D52" s="64">
        <v>1</v>
      </c>
      <c r="E52" s="64" t="s">
        <v>34</v>
      </c>
      <c r="F52" s="66">
        <f>W52/W51</f>
        <v>825</v>
      </c>
      <c r="G52" s="66">
        <f t="shared" ref="G52:G54" si="3">W52*20/100</f>
        <v>660</v>
      </c>
      <c r="H52" s="66"/>
      <c r="I52" s="66"/>
      <c r="J52" s="66"/>
      <c r="K52" s="66"/>
      <c r="L52" s="64"/>
      <c r="M52" s="66"/>
      <c r="N52" s="64"/>
      <c r="O52" s="66"/>
      <c r="P52" s="66"/>
      <c r="Q52" s="64"/>
      <c r="R52" s="66"/>
      <c r="S52" s="64"/>
      <c r="T52" s="66"/>
      <c r="U52" s="66"/>
      <c r="V52" s="66"/>
      <c r="W52" s="66">
        <v>3300</v>
      </c>
      <c r="X52" s="64"/>
      <c r="Y52" s="66"/>
      <c r="Z52" s="64"/>
    </row>
    <row r="53" spans="1:26" ht="13.5" customHeight="1">
      <c r="A53" s="63">
        <v>2</v>
      </c>
      <c r="B53" s="64" t="s">
        <v>288</v>
      </c>
      <c r="C53" s="65" t="s">
        <v>305</v>
      </c>
      <c r="D53" s="64">
        <v>1</v>
      </c>
      <c r="E53" s="64" t="s">
        <v>34</v>
      </c>
      <c r="F53" s="66">
        <f>W53/W51</f>
        <v>825</v>
      </c>
      <c r="G53" s="66">
        <f t="shared" si="3"/>
        <v>660</v>
      </c>
      <c r="H53" s="66"/>
      <c r="I53" s="66"/>
      <c r="J53" s="66"/>
      <c r="K53" s="66"/>
      <c r="L53" s="64"/>
      <c r="M53" s="66"/>
      <c r="N53" s="64"/>
      <c r="O53" s="66"/>
      <c r="P53" s="66"/>
      <c r="Q53" s="64"/>
      <c r="R53" s="66"/>
      <c r="S53" s="64"/>
      <c r="T53" s="66"/>
      <c r="U53" s="66"/>
      <c r="V53" s="66"/>
      <c r="W53" s="66">
        <v>3300</v>
      </c>
      <c r="X53" s="64"/>
      <c r="Y53" s="66"/>
      <c r="Z53" s="64"/>
    </row>
    <row r="54" spans="1:26" ht="13.5" customHeight="1">
      <c r="A54" s="63">
        <v>3</v>
      </c>
      <c r="B54" s="64" t="s">
        <v>291</v>
      </c>
      <c r="C54" s="65" t="s">
        <v>305</v>
      </c>
      <c r="D54" s="64">
        <v>1</v>
      </c>
      <c r="E54" s="64" t="s">
        <v>34</v>
      </c>
      <c r="F54" s="66">
        <f>W54/W51</f>
        <v>825</v>
      </c>
      <c r="G54" s="66">
        <f t="shared" si="3"/>
        <v>660</v>
      </c>
      <c r="H54" s="66"/>
      <c r="I54" s="66"/>
      <c r="J54" s="66"/>
      <c r="K54" s="66"/>
      <c r="L54" s="64"/>
      <c r="M54" s="64"/>
      <c r="N54" s="64"/>
      <c r="O54" s="66"/>
      <c r="P54" s="66"/>
      <c r="Q54" s="64"/>
      <c r="R54" s="66"/>
      <c r="S54" s="64"/>
      <c r="T54" s="66"/>
      <c r="U54" s="66"/>
      <c r="V54" s="66"/>
      <c r="W54" s="66">
        <v>3300</v>
      </c>
      <c r="X54" s="64"/>
      <c r="Y54" s="66"/>
      <c r="Z54" s="64"/>
    </row>
    <row r="55" spans="1:26" ht="13.5" customHeight="1">
      <c r="A55" s="204" t="s">
        <v>150</v>
      </c>
      <c r="B55" s="188"/>
      <c r="C55" s="188"/>
      <c r="D55" s="188"/>
      <c r="E55" s="188"/>
      <c r="F55" s="188"/>
      <c r="G55" s="189"/>
      <c r="H55" s="51" t="s">
        <v>271</v>
      </c>
      <c r="I55" s="51" t="s">
        <v>272</v>
      </c>
      <c r="J55" s="51" t="s">
        <v>273</v>
      </c>
      <c r="K55" s="51" t="s">
        <v>274</v>
      </c>
      <c r="L55" s="51" t="s">
        <v>275</v>
      </c>
      <c r="M55" s="51" t="s">
        <v>276</v>
      </c>
      <c r="N55" s="51" t="s">
        <v>277</v>
      </c>
      <c r="O55" s="51" t="s">
        <v>306</v>
      </c>
      <c r="P55" s="51" t="s">
        <v>279</v>
      </c>
      <c r="Q55" s="51" t="s">
        <v>280</v>
      </c>
      <c r="R55" s="51" t="s">
        <v>273</v>
      </c>
      <c r="S55" s="51" t="s">
        <v>280</v>
      </c>
      <c r="T55" s="51" t="s">
        <v>281</v>
      </c>
      <c r="U55" s="51" t="s">
        <v>282</v>
      </c>
      <c r="V55" s="51" t="s">
        <v>283</v>
      </c>
      <c r="W55" s="51" t="s">
        <v>284</v>
      </c>
      <c r="X55" s="51" t="s">
        <v>285</v>
      </c>
      <c r="Y55" s="51" t="s">
        <v>286</v>
      </c>
      <c r="Z55" s="51" t="s">
        <v>287</v>
      </c>
    </row>
    <row r="56" spans="1:26" ht="13.5" customHeight="1">
      <c r="A56" s="191"/>
      <c r="B56" s="192"/>
      <c r="C56" s="192"/>
      <c r="D56" s="192"/>
      <c r="E56" s="192"/>
      <c r="F56" s="192"/>
      <c r="G56" s="155"/>
      <c r="H56" s="51">
        <v>8</v>
      </c>
      <c r="I56" s="51">
        <v>8</v>
      </c>
      <c r="J56" s="51">
        <v>8</v>
      </c>
      <c r="K56" s="51">
        <v>8</v>
      </c>
      <c r="L56" s="51">
        <v>8</v>
      </c>
      <c r="M56" s="51">
        <v>8</v>
      </c>
      <c r="N56" s="51">
        <v>8</v>
      </c>
      <c r="O56" s="51">
        <v>8</v>
      </c>
      <c r="P56" s="51">
        <v>12</v>
      </c>
      <c r="Q56" s="51">
        <v>12</v>
      </c>
      <c r="R56" s="51">
        <v>16</v>
      </c>
      <c r="S56" s="51">
        <v>24</v>
      </c>
      <c r="T56" s="51">
        <v>4</v>
      </c>
      <c r="U56" s="51">
        <v>4</v>
      </c>
      <c r="V56" s="51">
        <v>4</v>
      </c>
      <c r="W56" s="51">
        <v>4</v>
      </c>
      <c r="X56" s="51">
        <v>4</v>
      </c>
      <c r="Y56" s="51">
        <v>4</v>
      </c>
      <c r="Z56" s="51">
        <v>4</v>
      </c>
    </row>
    <row r="57" spans="1:26" ht="13.5" customHeight="1">
      <c r="A57" s="52">
        <v>1</v>
      </c>
      <c r="B57" s="51" t="s">
        <v>288</v>
      </c>
      <c r="C57" s="53" t="s">
        <v>305</v>
      </c>
      <c r="D57" s="51">
        <v>2</v>
      </c>
      <c r="E57" s="51" t="s">
        <v>22</v>
      </c>
      <c r="F57" s="66">
        <f>K57/K56</f>
        <v>600</v>
      </c>
      <c r="G57" s="55">
        <f t="shared" ref="G57:G58" si="4">K57*10/100</f>
        <v>480</v>
      </c>
      <c r="H57" s="55"/>
      <c r="I57" s="55"/>
      <c r="J57" s="55"/>
      <c r="K57" s="55">
        <v>4800</v>
      </c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/>
      <c r="X57" s="51"/>
      <c r="Y57" s="55"/>
      <c r="Z57" s="51"/>
    </row>
    <row r="58" spans="1:26" ht="13.5" customHeight="1">
      <c r="A58" s="52">
        <v>2</v>
      </c>
      <c r="B58" s="51" t="s">
        <v>288</v>
      </c>
      <c r="C58" s="53" t="s">
        <v>305</v>
      </c>
      <c r="D58" s="51">
        <v>2</v>
      </c>
      <c r="E58" s="51" t="s">
        <v>34</v>
      </c>
      <c r="F58" s="66">
        <f>K58/K56</f>
        <v>600</v>
      </c>
      <c r="G58" s="55">
        <f t="shared" si="4"/>
        <v>480</v>
      </c>
      <c r="H58" s="55"/>
      <c r="I58" s="55"/>
      <c r="J58" s="55"/>
      <c r="K58" s="55">
        <v>4800</v>
      </c>
      <c r="L58" s="51"/>
      <c r="M58" s="55"/>
      <c r="N58" s="51"/>
      <c r="O58" s="55"/>
      <c r="P58" s="55"/>
      <c r="Q58" s="51"/>
      <c r="R58" s="55"/>
      <c r="S58" s="51"/>
      <c r="T58" s="55"/>
      <c r="U58" s="55"/>
      <c r="V58" s="55"/>
      <c r="W58" s="55"/>
      <c r="X58" s="51"/>
      <c r="Y58" s="55"/>
      <c r="Z58" s="51"/>
    </row>
    <row r="59" spans="1:26" ht="13.5" customHeight="1">
      <c r="A59" s="205" t="s">
        <v>488</v>
      </c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70"/>
    </row>
    <row r="60" spans="1:26" ht="13.5" customHeight="1">
      <c r="A60" s="204" t="s">
        <v>125</v>
      </c>
      <c r="B60" s="188"/>
      <c r="C60" s="188"/>
      <c r="D60" s="188"/>
      <c r="E60" s="188"/>
      <c r="F60" s="188"/>
      <c r="G60" s="189"/>
      <c r="H60" s="51" t="s">
        <v>271</v>
      </c>
      <c r="I60" s="51" t="s">
        <v>272</v>
      </c>
      <c r="J60" s="51" t="s">
        <v>273</v>
      </c>
      <c r="K60" s="51" t="s">
        <v>274</v>
      </c>
      <c r="L60" s="51" t="s">
        <v>275</v>
      </c>
      <c r="M60" s="51" t="s">
        <v>276</v>
      </c>
      <c r="N60" s="51" t="s">
        <v>277</v>
      </c>
      <c r="O60" s="51" t="s">
        <v>278</v>
      </c>
      <c r="P60" s="51" t="s">
        <v>279</v>
      </c>
      <c r="Q60" s="51" t="s">
        <v>280</v>
      </c>
      <c r="R60" s="51" t="s">
        <v>273</v>
      </c>
      <c r="S60" s="51" t="s">
        <v>280</v>
      </c>
      <c r="T60" s="51" t="s">
        <v>281</v>
      </c>
      <c r="U60" s="51" t="s">
        <v>282</v>
      </c>
      <c r="V60" s="51" t="s">
        <v>283</v>
      </c>
      <c r="W60" s="51" t="s">
        <v>284</v>
      </c>
      <c r="X60" s="51" t="s">
        <v>285</v>
      </c>
      <c r="Y60" s="51" t="s">
        <v>286</v>
      </c>
      <c r="Z60" s="51" t="s">
        <v>287</v>
      </c>
    </row>
    <row r="61" spans="1:26" ht="13.5" customHeight="1">
      <c r="A61" s="191"/>
      <c r="B61" s="192"/>
      <c r="C61" s="192"/>
      <c r="D61" s="192"/>
      <c r="E61" s="192"/>
      <c r="F61" s="192"/>
      <c r="G61" s="155"/>
      <c r="H61" s="51">
        <v>8</v>
      </c>
      <c r="I61" s="51">
        <v>8</v>
      </c>
      <c r="J61" s="51">
        <v>8</v>
      </c>
      <c r="K61" s="51">
        <v>8</v>
      </c>
      <c r="L61" s="51">
        <v>8</v>
      </c>
      <c r="M61" s="51">
        <v>8</v>
      </c>
      <c r="N61" s="51">
        <v>8</v>
      </c>
      <c r="O61" s="51">
        <v>8</v>
      </c>
      <c r="P61" s="51">
        <v>12</v>
      </c>
      <c r="Q61" s="51">
        <v>12</v>
      </c>
      <c r="R61" s="51">
        <v>16</v>
      </c>
      <c r="S61" s="51">
        <v>24</v>
      </c>
      <c r="T61" s="51">
        <v>4</v>
      </c>
      <c r="U61" s="51">
        <v>4</v>
      </c>
      <c r="V61" s="51">
        <v>4</v>
      </c>
      <c r="W61" s="51">
        <v>4</v>
      </c>
      <c r="X61" s="51">
        <v>4</v>
      </c>
      <c r="Y61" s="51">
        <v>4</v>
      </c>
      <c r="Z61" s="51">
        <v>4</v>
      </c>
    </row>
    <row r="62" spans="1:26" ht="13.5" customHeight="1">
      <c r="A62" s="63">
        <v>1</v>
      </c>
      <c r="B62" s="64" t="s">
        <v>288</v>
      </c>
      <c r="C62" s="65" t="s">
        <v>308</v>
      </c>
      <c r="D62" s="65">
        <v>1</v>
      </c>
      <c r="E62" s="64" t="s">
        <v>84</v>
      </c>
      <c r="F62" s="66">
        <v>1300</v>
      </c>
      <c r="G62" s="66">
        <v>1040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>
        <v>5200</v>
      </c>
      <c r="V62" s="66"/>
      <c r="W62" s="64"/>
      <c r="X62" s="66"/>
      <c r="Y62" s="66"/>
      <c r="Z62" s="66"/>
    </row>
    <row r="63" spans="1:26" ht="13.5" customHeight="1">
      <c r="A63" s="63">
        <v>2</v>
      </c>
      <c r="B63" s="64" t="s">
        <v>288</v>
      </c>
      <c r="C63" s="65" t="s">
        <v>308</v>
      </c>
      <c r="D63" s="65">
        <v>1</v>
      </c>
      <c r="E63" s="64" t="s">
        <v>84</v>
      </c>
      <c r="F63" s="66">
        <f>U63/U61</f>
        <v>1300</v>
      </c>
      <c r="G63" s="66">
        <f t="shared" ref="G63:G64" si="5">U63*20/100</f>
        <v>1040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>
        <v>5200</v>
      </c>
      <c r="V63" s="66"/>
      <c r="W63" s="64"/>
      <c r="X63" s="66"/>
      <c r="Y63" s="66"/>
      <c r="Z63" s="66"/>
    </row>
    <row r="64" spans="1:26" ht="13.5" customHeight="1">
      <c r="A64" s="63">
        <v>3</v>
      </c>
      <c r="B64" s="64" t="s">
        <v>288</v>
      </c>
      <c r="C64" s="65" t="s">
        <v>308</v>
      </c>
      <c r="D64" s="65">
        <v>1</v>
      </c>
      <c r="E64" s="64" t="s">
        <v>84</v>
      </c>
      <c r="F64" s="66">
        <f>U64/U61</f>
        <v>1300</v>
      </c>
      <c r="G64" s="66">
        <f t="shared" si="5"/>
        <v>1040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>
        <v>5200</v>
      </c>
      <c r="V64" s="66"/>
      <c r="W64" s="66"/>
      <c r="X64" s="66"/>
      <c r="Y64" s="66"/>
      <c r="Z64" s="66"/>
    </row>
    <row r="65" spans="1:26" ht="13.5" customHeight="1">
      <c r="A65" s="63">
        <v>5</v>
      </c>
      <c r="B65" s="64" t="s">
        <v>288</v>
      </c>
      <c r="C65" s="65" t="s">
        <v>308</v>
      </c>
      <c r="D65" s="65">
        <v>1</v>
      </c>
      <c r="E65" s="64" t="s">
        <v>84</v>
      </c>
      <c r="F65" s="66">
        <f>Z65/Z61</f>
        <v>1300</v>
      </c>
      <c r="G65" s="66">
        <f>Z65*20/100</f>
        <v>1040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>
        <v>5200</v>
      </c>
      <c r="W65" s="64"/>
      <c r="X65" s="66"/>
      <c r="Y65" s="66"/>
      <c r="Z65" s="66">
        <v>5200</v>
      </c>
    </row>
    <row r="66" spans="1:26" ht="13.5" customHeight="1">
      <c r="A66" s="63">
        <v>6</v>
      </c>
      <c r="B66" s="64" t="s">
        <v>288</v>
      </c>
      <c r="C66" s="65" t="s">
        <v>308</v>
      </c>
      <c r="D66" s="65">
        <v>1</v>
      </c>
      <c r="E66" s="64" t="s">
        <v>84</v>
      </c>
      <c r="F66" s="66">
        <v>1300</v>
      </c>
      <c r="G66" s="66">
        <v>1040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>
        <v>5200</v>
      </c>
      <c r="W66" s="64"/>
      <c r="X66" s="66"/>
      <c r="Y66" s="66"/>
      <c r="Z66" s="66"/>
    </row>
    <row r="67" spans="1:26" ht="13.5" customHeight="1">
      <c r="A67" s="274" t="s">
        <v>510</v>
      </c>
      <c r="B67" s="188"/>
      <c r="C67" s="188"/>
      <c r="D67" s="188"/>
      <c r="E67" s="188"/>
      <c r="F67" s="188"/>
      <c r="G67" s="189"/>
      <c r="H67" s="64" t="s">
        <v>271</v>
      </c>
      <c r="I67" s="64" t="s">
        <v>272</v>
      </c>
      <c r="J67" s="64" t="s">
        <v>273</v>
      </c>
      <c r="K67" s="64" t="s">
        <v>274</v>
      </c>
      <c r="L67" s="64" t="s">
        <v>275</v>
      </c>
      <c r="M67" s="64" t="s">
        <v>276</v>
      </c>
      <c r="N67" s="64" t="s">
        <v>277</v>
      </c>
      <c r="O67" s="64" t="s">
        <v>278</v>
      </c>
      <c r="P67" s="64" t="s">
        <v>279</v>
      </c>
      <c r="Q67" s="64" t="s">
        <v>280</v>
      </c>
      <c r="R67" s="64" t="s">
        <v>273</v>
      </c>
      <c r="S67" s="64" t="s">
        <v>280</v>
      </c>
      <c r="T67" s="64" t="s">
        <v>281</v>
      </c>
      <c r="U67" s="64" t="s">
        <v>282</v>
      </c>
      <c r="V67" s="64" t="s">
        <v>283</v>
      </c>
      <c r="W67" s="64" t="s">
        <v>284</v>
      </c>
      <c r="X67" s="64" t="s">
        <v>285</v>
      </c>
      <c r="Y67" s="64" t="s">
        <v>286</v>
      </c>
      <c r="Z67" s="64" t="s">
        <v>287</v>
      </c>
    </row>
    <row r="68" spans="1:26" ht="13.5" customHeight="1">
      <c r="A68" s="191"/>
      <c r="B68" s="192"/>
      <c r="C68" s="192"/>
      <c r="D68" s="192"/>
      <c r="E68" s="192"/>
      <c r="F68" s="192"/>
      <c r="G68" s="155"/>
      <c r="H68" s="51">
        <v>8</v>
      </c>
      <c r="I68" s="51">
        <v>8</v>
      </c>
      <c r="J68" s="51">
        <v>8</v>
      </c>
      <c r="K68" s="51">
        <v>8</v>
      </c>
      <c r="L68" s="51">
        <v>8</v>
      </c>
      <c r="M68" s="51">
        <v>8</v>
      </c>
      <c r="N68" s="51">
        <v>8</v>
      </c>
      <c r="O68" s="51">
        <v>8</v>
      </c>
      <c r="P68" s="51">
        <v>12</v>
      </c>
      <c r="Q68" s="51">
        <v>12</v>
      </c>
      <c r="R68" s="51">
        <v>16</v>
      </c>
      <c r="S68" s="51">
        <v>24</v>
      </c>
      <c r="T68" s="51">
        <v>4</v>
      </c>
      <c r="U68" s="51">
        <v>4</v>
      </c>
      <c r="V68" s="51">
        <v>4</v>
      </c>
      <c r="W68" s="51">
        <v>4</v>
      </c>
      <c r="X68" s="51">
        <v>4</v>
      </c>
      <c r="Y68" s="51">
        <v>4</v>
      </c>
      <c r="Z68" s="51">
        <v>4</v>
      </c>
    </row>
    <row r="69" spans="1:26" ht="13.5" customHeight="1">
      <c r="A69" s="52">
        <v>1</v>
      </c>
      <c r="B69" s="51" t="s">
        <v>288</v>
      </c>
      <c r="C69" s="53" t="s">
        <v>310</v>
      </c>
      <c r="D69" s="53">
        <v>2</v>
      </c>
      <c r="E69" s="51" t="s">
        <v>34</v>
      </c>
      <c r="F69" s="66">
        <f>N69/N68</f>
        <v>675</v>
      </c>
      <c r="G69" s="55">
        <f>N69*10/100</f>
        <v>540</v>
      </c>
      <c r="H69" s="55"/>
      <c r="I69" s="55"/>
      <c r="J69" s="55"/>
      <c r="K69" s="55"/>
      <c r="L69" s="55"/>
      <c r="M69" s="55"/>
      <c r="N69" s="55">
        <v>5400</v>
      </c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ht="13.5" customHeight="1">
      <c r="A70" s="204" t="s">
        <v>490</v>
      </c>
      <c r="B70" s="188"/>
      <c r="C70" s="188"/>
      <c r="D70" s="188"/>
      <c r="E70" s="188"/>
      <c r="F70" s="188"/>
      <c r="G70" s="189"/>
      <c r="H70" s="51" t="s">
        <v>271</v>
      </c>
      <c r="I70" s="51" t="s">
        <v>272</v>
      </c>
      <c r="J70" s="51" t="s">
        <v>273</v>
      </c>
      <c r="K70" s="51" t="s">
        <v>274</v>
      </c>
      <c r="L70" s="51" t="s">
        <v>275</v>
      </c>
      <c r="M70" s="51" t="s">
        <v>276</v>
      </c>
      <c r="N70" s="51" t="s">
        <v>277</v>
      </c>
      <c r="O70" s="51" t="s">
        <v>278</v>
      </c>
      <c r="P70" s="51" t="s">
        <v>279</v>
      </c>
      <c r="Q70" s="51" t="s">
        <v>280</v>
      </c>
      <c r="R70" s="51" t="s">
        <v>273</v>
      </c>
      <c r="S70" s="51" t="s">
        <v>280</v>
      </c>
      <c r="T70" s="51" t="s">
        <v>281</v>
      </c>
      <c r="U70" s="51" t="s">
        <v>282</v>
      </c>
      <c r="V70" s="51" t="s">
        <v>283</v>
      </c>
      <c r="W70" s="51" t="s">
        <v>284</v>
      </c>
      <c r="X70" s="51" t="s">
        <v>285</v>
      </c>
      <c r="Y70" s="51" t="s">
        <v>286</v>
      </c>
      <c r="Z70" s="51" t="s">
        <v>287</v>
      </c>
    </row>
    <row r="71" spans="1:26" ht="13.5" customHeight="1">
      <c r="A71" s="191"/>
      <c r="B71" s="192"/>
      <c r="C71" s="192"/>
      <c r="D71" s="192"/>
      <c r="E71" s="192"/>
      <c r="F71" s="192"/>
      <c r="G71" s="155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2">
        <v>1</v>
      </c>
      <c r="B72" s="51" t="s">
        <v>288</v>
      </c>
      <c r="C72" s="53" t="s">
        <v>310</v>
      </c>
      <c r="D72" s="53">
        <v>2</v>
      </c>
      <c r="E72" s="51" t="s">
        <v>34</v>
      </c>
      <c r="F72" s="66">
        <f>N72/N71</f>
        <v>675</v>
      </c>
      <c r="G72" s="55">
        <f>N72*10/100</f>
        <v>540</v>
      </c>
      <c r="H72" s="55"/>
      <c r="I72" s="55"/>
      <c r="J72" s="55"/>
      <c r="K72" s="55"/>
      <c r="L72" s="55"/>
      <c r="M72" s="55"/>
      <c r="N72" s="57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204" t="s">
        <v>102</v>
      </c>
      <c r="B73" s="188"/>
      <c r="C73" s="188"/>
      <c r="D73" s="188"/>
      <c r="E73" s="188"/>
      <c r="F73" s="188"/>
      <c r="G73" s="189"/>
      <c r="H73" s="51" t="s">
        <v>271</v>
      </c>
      <c r="I73" s="51" t="s">
        <v>272</v>
      </c>
      <c r="J73" s="51" t="s">
        <v>273</v>
      </c>
      <c r="K73" s="51" t="s">
        <v>274</v>
      </c>
      <c r="L73" s="51" t="s">
        <v>275</v>
      </c>
      <c r="M73" s="51" t="s">
        <v>276</v>
      </c>
      <c r="N73" s="51" t="s">
        <v>277</v>
      </c>
      <c r="O73" s="51" t="s">
        <v>278</v>
      </c>
      <c r="P73" s="51" t="s">
        <v>279</v>
      </c>
      <c r="Q73" s="51" t="s">
        <v>280</v>
      </c>
      <c r="R73" s="51" t="s">
        <v>273</v>
      </c>
      <c r="S73" s="51" t="s">
        <v>280</v>
      </c>
      <c r="T73" s="51" t="s">
        <v>281</v>
      </c>
      <c r="U73" s="51" t="s">
        <v>282</v>
      </c>
      <c r="V73" s="51" t="s">
        <v>283</v>
      </c>
      <c r="W73" s="51" t="s">
        <v>284</v>
      </c>
      <c r="X73" s="51" t="s">
        <v>285</v>
      </c>
      <c r="Y73" s="51" t="s">
        <v>286</v>
      </c>
      <c r="Z73" s="51" t="s">
        <v>287</v>
      </c>
    </row>
    <row r="74" spans="1:26" ht="13.5" customHeight="1">
      <c r="A74" s="191"/>
      <c r="B74" s="192"/>
      <c r="C74" s="192"/>
      <c r="D74" s="192"/>
      <c r="E74" s="192"/>
      <c r="F74" s="192"/>
      <c r="G74" s="155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2">
        <v>1</v>
      </c>
      <c r="B75" s="51" t="s">
        <v>288</v>
      </c>
      <c r="C75" s="53" t="s">
        <v>311</v>
      </c>
      <c r="D75" s="53">
        <v>4</v>
      </c>
      <c r="E75" s="51" t="s">
        <v>22</v>
      </c>
      <c r="F75" s="66">
        <f>N75/N74</f>
        <v>550</v>
      </c>
      <c r="G75" s="55">
        <f t="shared" ref="G75:G76" si="6">N75*10/100</f>
        <v>440</v>
      </c>
      <c r="H75" s="55"/>
      <c r="I75" s="55"/>
      <c r="J75" s="55"/>
      <c r="K75" s="55"/>
      <c r="L75" s="55"/>
      <c r="M75" s="55"/>
      <c r="N75" s="55">
        <v>4400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52">
        <v>2</v>
      </c>
      <c r="B76" s="51" t="s">
        <v>288</v>
      </c>
      <c r="C76" s="53" t="s">
        <v>311</v>
      </c>
      <c r="D76" s="53">
        <v>4</v>
      </c>
      <c r="E76" s="51" t="s">
        <v>34</v>
      </c>
      <c r="F76" s="66">
        <f>N76/N74</f>
        <v>575</v>
      </c>
      <c r="G76" s="55">
        <f t="shared" si="6"/>
        <v>460</v>
      </c>
      <c r="H76" s="55"/>
      <c r="I76" s="55"/>
      <c r="J76" s="55"/>
      <c r="K76" s="55"/>
      <c r="L76" s="55"/>
      <c r="M76" s="55"/>
      <c r="N76" s="55">
        <v>4600</v>
      </c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13.5" customHeight="1">
      <c r="A77" s="205" t="s">
        <v>312</v>
      </c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70"/>
    </row>
    <row r="78" spans="1:26" ht="13.5" customHeight="1">
      <c r="A78" s="204" t="s">
        <v>115</v>
      </c>
      <c r="B78" s="188"/>
      <c r="C78" s="188"/>
      <c r="D78" s="188"/>
      <c r="E78" s="188"/>
      <c r="F78" s="188"/>
      <c r="G78" s="189"/>
      <c r="H78" s="51" t="s">
        <v>271</v>
      </c>
      <c r="I78" s="51" t="s">
        <v>272</v>
      </c>
      <c r="J78" s="51" t="s">
        <v>273</v>
      </c>
      <c r="K78" s="51" t="s">
        <v>274</v>
      </c>
      <c r="L78" s="51" t="s">
        <v>275</v>
      </c>
      <c r="M78" s="51" t="s">
        <v>276</v>
      </c>
      <c r="N78" s="51" t="s">
        <v>277</v>
      </c>
      <c r="O78" s="51" t="s">
        <v>278</v>
      </c>
      <c r="P78" s="51" t="s">
        <v>279</v>
      </c>
      <c r="Q78" s="51" t="s">
        <v>280</v>
      </c>
      <c r="R78" s="51" t="s">
        <v>273</v>
      </c>
      <c r="S78" s="51" t="s">
        <v>280</v>
      </c>
      <c r="T78" s="51" t="s">
        <v>281</v>
      </c>
      <c r="U78" s="51" t="s">
        <v>282</v>
      </c>
      <c r="V78" s="51" t="s">
        <v>283</v>
      </c>
      <c r="W78" s="51" t="s">
        <v>284</v>
      </c>
      <c r="X78" s="51" t="s">
        <v>285</v>
      </c>
      <c r="Y78" s="51" t="s">
        <v>286</v>
      </c>
      <c r="Z78" s="51" t="s">
        <v>287</v>
      </c>
    </row>
    <row r="79" spans="1:26" ht="13.5" customHeight="1">
      <c r="A79" s="191"/>
      <c r="B79" s="192"/>
      <c r="C79" s="192"/>
      <c r="D79" s="192"/>
      <c r="E79" s="192"/>
      <c r="F79" s="192"/>
      <c r="G79" s="155"/>
      <c r="H79" s="51">
        <v>8</v>
      </c>
      <c r="I79" s="51">
        <v>8</v>
      </c>
      <c r="J79" s="51">
        <v>8</v>
      </c>
      <c r="K79" s="51">
        <v>8</v>
      </c>
      <c r="L79" s="51">
        <v>8</v>
      </c>
      <c r="M79" s="51">
        <v>8</v>
      </c>
      <c r="N79" s="51">
        <v>8</v>
      </c>
      <c r="O79" s="51">
        <v>8</v>
      </c>
      <c r="P79" s="51">
        <v>12</v>
      </c>
      <c r="Q79" s="51">
        <v>12</v>
      </c>
      <c r="R79" s="51">
        <v>16</v>
      </c>
      <c r="S79" s="51">
        <v>24</v>
      </c>
      <c r="T79" s="51">
        <v>4</v>
      </c>
      <c r="U79" s="51">
        <v>4</v>
      </c>
      <c r="V79" s="51">
        <v>4</v>
      </c>
      <c r="W79" s="51">
        <v>4</v>
      </c>
      <c r="X79" s="51">
        <v>4</v>
      </c>
      <c r="Y79" s="51">
        <v>4</v>
      </c>
      <c r="Z79" s="51">
        <v>4</v>
      </c>
    </row>
    <row r="80" spans="1:26" ht="13.5" customHeight="1">
      <c r="A80" s="52">
        <v>2</v>
      </c>
      <c r="B80" s="51" t="s">
        <v>288</v>
      </c>
      <c r="C80" s="51" t="s">
        <v>313</v>
      </c>
      <c r="D80" s="51">
        <v>2</v>
      </c>
      <c r="E80" s="51" t="s">
        <v>34</v>
      </c>
      <c r="F80" s="66">
        <f>I80/I79</f>
        <v>675</v>
      </c>
      <c r="G80" s="55">
        <f t="shared" ref="G80:G82" si="7">I80*10/100</f>
        <v>540</v>
      </c>
      <c r="H80" s="51"/>
      <c r="I80" s="55">
        <v>5400</v>
      </c>
      <c r="J80" s="55"/>
      <c r="K80" s="51"/>
      <c r="L80" s="51"/>
      <c r="M80" s="51"/>
      <c r="N80" s="51"/>
      <c r="O80" s="51"/>
      <c r="P80" s="51"/>
      <c r="Q80" s="51"/>
      <c r="R80" s="51"/>
      <c r="S80" s="55"/>
      <c r="T80" s="51"/>
      <c r="U80" s="51"/>
      <c r="V80" s="51"/>
      <c r="W80" s="51"/>
      <c r="X80" s="51"/>
      <c r="Y80" s="51"/>
      <c r="Z80" s="51"/>
    </row>
    <row r="81" spans="1:26" ht="13.5" customHeight="1">
      <c r="A81" s="52">
        <v>3</v>
      </c>
      <c r="B81" s="51" t="s">
        <v>288</v>
      </c>
      <c r="C81" s="51" t="s">
        <v>313</v>
      </c>
      <c r="D81" s="51">
        <v>2</v>
      </c>
      <c r="E81" s="51" t="s">
        <v>34</v>
      </c>
      <c r="F81" s="66">
        <f>I81/I79</f>
        <v>675</v>
      </c>
      <c r="G81" s="55">
        <f t="shared" si="7"/>
        <v>540</v>
      </c>
      <c r="H81" s="51"/>
      <c r="I81" s="55">
        <v>5400</v>
      </c>
      <c r="J81" s="55"/>
      <c r="K81" s="51"/>
      <c r="L81" s="51"/>
      <c r="M81" s="51"/>
      <c r="N81" s="51"/>
      <c r="O81" s="51"/>
      <c r="P81" s="51"/>
      <c r="Q81" s="51"/>
      <c r="R81" s="51"/>
      <c r="S81" s="55"/>
      <c r="T81" s="51"/>
      <c r="U81" s="51"/>
      <c r="V81" s="51"/>
      <c r="W81" s="51"/>
      <c r="X81" s="51"/>
      <c r="Y81" s="51"/>
      <c r="Z81" s="51"/>
    </row>
    <row r="82" spans="1:26" ht="13.5" customHeight="1">
      <c r="A82" s="52">
        <v>4</v>
      </c>
      <c r="B82" s="51" t="s">
        <v>288</v>
      </c>
      <c r="C82" s="51" t="s">
        <v>313</v>
      </c>
      <c r="D82" s="51">
        <v>2</v>
      </c>
      <c r="E82" s="51" t="s">
        <v>34</v>
      </c>
      <c r="F82" s="66">
        <f>I82/I79</f>
        <v>675</v>
      </c>
      <c r="G82" s="55">
        <f t="shared" si="7"/>
        <v>540</v>
      </c>
      <c r="H82" s="51"/>
      <c r="I82" s="55">
        <v>5400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205" t="s">
        <v>474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70"/>
    </row>
    <row r="84" spans="1:26" ht="13.5" customHeight="1">
      <c r="A84" s="204" t="s">
        <v>109</v>
      </c>
      <c r="B84" s="188"/>
      <c r="C84" s="188"/>
      <c r="D84" s="188"/>
      <c r="E84" s="188"/>
      <c r="F84" s="188"/>
      <c r="G84" s="189"/>
      <c r="H84" s="51" t="s">
        <v>273</v>
      </c>
      <c r="I84" s="51" t="s">
        <v>272</v>
      </c>
      <c r="J84" s="51" t="s">
        <v>273</v>
      </c>
      <c r="K84" s="51" t="s">
        <v>274</v>
      </c>
      <c r="L84" s="51" t="s">
        <v>275</v>
      </c>
      <c r="M84" s="51" t="s">
        <v>276</v>
      </c>
      <c r="N84" s="51" t="s">
        <v>277</v>
      </c>
      <c r="O84" s="51" t="s">
        <v>278</v>
      </c>
      <c r="P84" s="51" t="s">
        <v>279</v>
      </c>
      <c r="Q84" s="51" t="s">
        <v>280</v>
      </c>
      <c r="R84" s="51" t="s">
        <v>273</v>
      </c>
      <c r="S84" s="51" t="s">
        <v>280</v>
      </c>
      <c r="T84" s="51" t="s">
        <v>281</v>
      </c>
      <c r="U84" s="51" t="s">
        <v>282</v>
      </c>
      <c r="V84" s="51" t="s">
        <v>283</v>
      </c>
      <c r="W84" s="51" t="s">
        <v>284</v>
      </c>
      <c r="X84" s="51" t="s">
        <v>285</v>
      </c>
      <c r="Y84" s="51" t="s">
        <v>286</v>
      </c>
      <c r="Z84" s="51" t="s">
        <v>287</v>
      </c>
    </row>
    <row r="85" spans="1:26" ht="13.5" customHeight="1">
      <c r="A85" s="191"/>
      <c r="B85" s="192"/>
      <c r="C85" s="192"/>
      <c r="D85" s="192"/>
      <c r="E85" s="192"/>
      <c r="F85" s="192"/>
      <c r="G85" s="155"/>
      <c r="H85" s="51">
        <v>8</v>
      </c>
      <c r="I85" s="51">
        <v>8</v>
      </c>
      <c r="J85" s="51">
        <v>8</v>
      </c>
      <c r="K85" s="51">
        <v>8</v>
      </c>
      <c r="L85" s="51">
        <v>8</v>
      </c>
      <c r="M85" s="51">
        <v>8</v>
      </c>
      <c r="N85" s="51">
        <v>8</v>
      </c>
      <c r="O85" s="51">
        <v>8</v>
      </c>
      <c r="P85" s="51">
        <v>12</v>
      </c>
      <c r="Q85" s="51">
        <v>12</v>
      </c>
      <c r="R85" s="51">
        <v>16</v>
      </c>
      <c r="S85" s="51">
        <v>24</v>
      </c>
      <c r="T85" s="51">
        <v>4</v>
      </c>
      <c r="U85" s="51">
        <v>4</v>
      </c>
      <c r="V85" s="51">
        <v>4</v>
      </c>
      <c r="W85" s="51">
        <v>4</v>
      </c>
      <c r="X85" s="51">
        <v>4</v>
      </c>
      <c r="Y85" s="51">
        <v>4</v>
      </c>
      <c r="Z85" s="51">
        <v>4</v>
      </c>
    </row>
    <row r="86" spans="1:26" ht="13.5" customHeight="1">
      <c r="A86" s="52">
        <v>1</v>
      </c>
      <c r="B86" s="51" t="s">
        <v>298</v>
      </c>
      <c r="C86" s="51" t="s">
        <v>315</v>
      </c>
      <c r="D86" s="51">
        <v>2</v>
      </c>
      <c r="E86" s="51" t="s">
        <v>34</v>
      </c>
      <c r="F86" s="66">
        <f>H86/H85</f>
        <v>700</v>
      </c>
      <c r="G86" s="55">
        <f t="shared" ref="G86:G87" si="8">H86*10/100</f>
        <v>560</v>
      </c>
      <c r="H86" s="55">
        <v>5600</v>
      </c>
      <c r="I86" s="51"/>
      <c r="J86" s="55"/>
      <c r="K86" s="51"/>
      <c r="L86" s="51"/>
      <c r="M86" s="55"/>
      <c r="N86" s="51"/>
      <c r="O86" s="55"/>
      <c r="P86" s="55"/>
      <c r="Q86" s="51"/>
      <c r="R86" s="51"/>
      <c r="S86" s="51"/>
      <c r="T86" s="51"/>
      <c r="U86" s="51"/>
      <c r="V86" s="51"/>
      <c r="W86" s="51"/>
      <c r="X86" s="55"/>
      <c r="Y86" s="51"/>
      <c r="Z86" s="51"/>
    </row>
    <row r="87" spans="1:26" ht="13.5" customHeight="1">
      <c r="A87" s="52">
        <v>2</v>
      </c>
      <c r="B87" s="51" t="s">
        <v>298</v>
      </c>
      <c r="C87" s="51" t="s">
        <v>315</v>
      </c>
      <c r="D87" s="51">
        <v>2</v>
      </c>
      <c r="E87" s="51" t="s">
        <v>112</v>
      </c>
      <c r="F87" s="66">
        <f>H87/H85</f>
        <v>850</v>
      </c>
      <c r="G87" s="55">
        <f t="shared" si="8"/>
        <v>680</v>
      </c>
      <c r="H87" s="55">
        <v>6800</v>
      </c>
      <c r="I87" s="51"/>
      <c r="J87" s="51"/>
      <c r="K87" s="51"/>
      <c r="L87" s="51"/>
      <c r="M87" s="55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5"/>
      <c r="Y87" s="51"/>
      <c r="Z87" s="51"/>
    </row>
    <row r="88" spans="1:26" ht="13.5" customHeight="1">
      <c r="A88" s="52">
        <v>4</v>
      </c>
      <c r="B88" s="51" t="s">
        <v>298</v>
      </c>
      <c r="C88" s="51" t="s">
        <v>315</v>
      </c>
      <c r="D88" s="51">
        <v>1</v>
      </c>
      <c r="E88" s="51" t="s">
        <v>84</v>
      </c>
      <c r="F88" s="66">
        <v>1250</v>
      </c>
      <c r="G88" s="55">
        <v>1000</v>
      </c>
      <c r="H88" s="55"/>
      <c r="I88" s="51"/>
      <c r="J88" s="51"/>
      <c r="K88" s="51"/>
      <c r="L88" s="51"/>
      <c r="M88" s="55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5">
        <v>5000</v>
      </c>
      <c r="Y88" s="51"/>
      <c r="Z88" s="51"/>
    </row>
    <row r="89" spans="1:26" ht="13.5" customHeight="1">
      <c r="A89" s="204" t="s">
        <v>316</v>
      </c>
      <c r="B89" s="188"/>
      <c r="C89" s="188"/>
      <c r="D89" s="188"/>
      <c r="E89" s="188"/>
      <c r="F89" s="188"/>
      <c r="G89" s="189"/>
      <c r="H89" s="51" t="s">
        <v>273</v>
      </c>
      <c r="I89" s="51" t="s">
        <v>272</v>
      </c>
      <c r="J89" s="51" t="s">
        <v>273</v>
      </c>
      <c r="K89" s="51" t="s">
        <v>274</v>
      </c>
      <c r="L89" s="51" t="s">
        <v>275</v>
      </c>
      <c r="M89" s="51" t="s">
        <v>276</v>
      </c>
      <c r="N89" s="51" t="s">
        <v>277</v>
      </c>
      <c r="O89" s="51" t="s">
        <v>278</v>
      </c>
      <c r="P89" s="51" t="s">
        <v>279</v>
      </c>
      <c r="Q89" s="51" t="s">
        <v>280</v>
      </c>
      <c r="R89" s="51" t="s">
        <v>273</v>
      </c>
      <c r="S89" s="51" t="s">
        <v>280</v>
      </c>
      <c r="T89" s="51" t="s">
        <v>281</v>
      </c>
      <c r="U89" s="51" t="s">
        <v>282</v>
      </c>
      <c r="V89" s="51" t="s">
        <v>283</v>
      </c>
      <c r="W89" s="51" t="s">
        <v>284</v>
      </c>
      <c r="X89" s="51" t="s">
        <v>285</v>
      </c>
      <c r="Y89" s="51" t="s">
        <v>286</v>
      </c>
      <c r="Z89" s="51" t="s">
        <v>287</v>
      </c>
    </row>
    <row r="90" spans="1:26" ht="13.5" customHeight="1">
      <c r="A90" s="191"/>
      <c r="B90" s="192"/>
      <c r="C90" s="192"/>
      <c r="D90" s="192"/>
      <c r="E90" s="192"/>
      <c r="F90" s="192"/>
      <c r="G90" s="155"/>
      <c r="H90" s="51">
        <v>8</v>
      </c>
      <c r="I90" s="51">
        <v>8</v>
      </c>
      <c r="J90" s="51">
        <v>8</v>
      </c>
      <c r="K90" s="51">
        <v>8</v>
      </c>
      <c r="L90" s="51">
        <v>8</v>
      </c>
      <c r="M90" s="51">
        <v>8</v>
      </c>
      <c r="N90" s="51">
        <v>8</v>
      </c>
      <c r="O90" s="51">
        <v>8</v>
      </c>
      <c r="P90" s="51">
        <v>12</v>
      </c>
      <c r="Q90" s="51">
        <v>12</v>
      </c>
      <c r="R90" s="51">
        <v>16</v>
      </c>
      <c r="S90" s="51">
        <v>24</v>
      </c>
      <c r="T90" s="51">
        <v>4</v>
      </c>
      <c r="U90" s="51">
        <v>4</v>
      </c>
      <c r="V90" s="51">
        <v>4</v>
      </c>
      <c r="W90" s="51">
        <v>4</v>
      </c>
      <c r="X90" s="51">
        <v>4</v>
      </c>
      <c r="Y90" s="51">
        <v>4</v>
      </c>
      <c r="Z90" s="51">
        <v>4</v>
      </c>
    </row>
    <row r="91" spans="1:26" ht="13.5" customHeight="1">
      <c r="A91" s="52">
        <v>1</v>
      </c>
      <c r="B91" s="51" t="s">
        <v>298</v>
      </c>
      <c r="C91" s="51" t="s">
        <v>315</v>
      </c>
      <c r="D91" s="51">
        <v>2</v>
      </c>
      <c r="E91" s="51" t="s">
        <v>142</v>
      </c>
      <c r="F91" s="66">
        <f>H91/H90</f>
        <v>600</v>
      </c>
      <c r="G91" s="55">
        <f>H91*10/100</f>
        <v>480</v>
      </c>
      <c r="H91" s="55">
        <v>4800</v>
      </c>
      <c r="I91" s="55"/>
      <c r="J91" s="55"/>
      <c r="K91" s="51"/>
      <c r="L91" s="51"/>
      <c r="M91" s="55"/>
      <c r="N91" s="51"/>
      <c r="O91" s="55"/>
      <c r="P91" s="55"/>
      <c r="Q91" s="51"/>
      <c r="R91" s="55"/>
      <c r="S91" s="51"/>
      <c r="T91" s="51"/>
      <c r="U91" s="51"/>
      <c r="V91" s="51"/>
      <c r="W91" s="51"/>
      <c r="X91" s="55"/>
      <c r="Y91" s="51"/>
      <c r="Z91" s="51"/>
    </row>
    <row r="92" spans="1:26" ht="13.5" customHeight="1">
      <c r="A92" s="52">
        <v>2</v>
      </c>
      <c r="B92" s="51" t="s">
        <v>298</v>
      </c>
      <c r="C92" s="51" t="s">
        <v>315</v>
      </c>
      <c r="D92" s="51">
        <v>2</v>
      </c>
      <c r="E92" s="51" t="s">
        <v>142</v>
      </c>
      <c r="F92" s="66">
        <v>600</v>
      </c>
      <c r="G92" s="55">
        <v>480</v>
      </c>
      <c r="H92" s="55"/>
      <c r="I92" s="55"/>
      <c r="J92" s="55"/>
      <c r="K92" s="51"/>
      <c r="L92" s="51"/>
      <c r="M92" s="55">
        <v>4800</v>
      </c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3</v>
      </c>
      <c r="B93" s="51" t="s">
        <v>298</v>
      </c>
      <c r="C93" s="51" t="s">
        <v>315</v>
      </c>
      <c r="D93" s="51">
        <v>2</v>
      </c>
      <c r="E93" s="51" t="s">
        <v>142</v>
      </c>
      <c r="F93" s="66">
        <f>H93/H90</f>
        <v>600</v>
      </c>
      <c r="G93" s="55">
        <f>H93*10/100</f>
        <v>480</v>
      </c>
      <c r="H93" s="55">
        <v>4800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128"/>
      <c r="W93" s="128"/>
      <c r="X93" s="129"/>
      <c r="Y93" s="128"/>
      <c r="Z93" s="128"/>
    </row>
    <row r="94" spans="1:26" ht="13.5" customHeight="1">
      <c r="A94" s="130"/>
      <c r="B94" s="130"/>
      <c r="C94" s="130"/>
      <c r="D94" s="130"/>
      <c r="E94" s="130"/>
      <c r="F94" s="131"/>
      <c r="G94" s="131"/>
      <c r="H94" s="131"/>
      <c r="I94" s="131"/>
      <c r="J94" s="131"/>
      <c r="K94" s="130"/>
      <c r="L94" s="130"/>
      <c r="M94" s="131"/>
      <c r="N94" s="130"/>
      <c r="O94" s="131"/>
      <c r="P94" s="131"/>
      <c r="Q94" s="130"/>
      <c r="R94" s="131"/>
      <c r="S94" s="130"/>
      <c r="T94" s="130"/>
      <c r="U94" s="130"/>
      <c r="V94" s="130"/>
      <c r="W94" s="130"/>
      <c r="X94" s="131"/>
      <c r="Y94" s="130"/>
      <c r="Z94" s="130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3.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</sheetData>
  <mergeCells count="35">
    <mergeCell ref="A11:Z11"/>
    <mergeCell ref="A13:A14"/>
    <mergeCell ref="Q3:Z3"/>
    <mergeCell ref="Q4:Z4"/>
    <mergeCell ref="Q5:Z5"/>
    <mergeCell ref="Q6:Z6"/>
    <mergeCell ref="A10:Z10"/>
    <mergeCell ref="A33:G34"/>
    <mergeCell ref="A36:G37"/>
    <mergeCell ref="A78:G79"/>
    <mergeCell ref="A15:Z15"/>
    <mergeCell ref="A39:G40"/>
    <mergeCell ref="A42:Z42"/>
    <mergeCell ref="A49:Z49"/>
    <mergeCell ref="A59:Z59"/>
    <mergeCell ref="D13:D14"/>
    <mergeCell ref="E13:E14"/>
    <mergeCell ref="A16:G17"/>
    <mergeCell ref="A22:G23"/>
    <mergeCell ref="A29:G30"/>
    <mergeCell ref="B13:B14"/>
    <mergeCell ref="C13:C14"/>
    <mergeCell ref="F13:Z13"/>
    <mergeCell ref="H14:Z14"/>
    <mergeCell ref="A84:G85"/>
    <mergeCell ref="A89:G90"/>
    <mergeCell ref="A43:G44"/>
    <mergeCell ref="A50:G51"/>
    <mergeCell ref="A55:G56"/>
    <mergeCell ref="A60:G61"/>
    <mergeCell ref="A67:G68"/>
    <mergeCell ref="A70:G71"/>
    <mergeCell ref="A73:G74"/>
    <mergeCell ref="A77:Z77"/>
    <mergeCell ref="A83:Z83"/>
  </mergeCells>
  <pageMargins left="0.7" right="0.7" top="0.75" bottom="0.75" header="0" footer="0"/>
  <pageSetup paperSize="9" scale="36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FF00"/>
  </sheetPr>
  <dimension ref="A1:N338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5"/>
      <c r="J1" s="95"/>
      <c r="K1" s="95"/>
      <c r="L1" s="95"/>
      <c r="M1" s="95"/>
      <c r="N1" s="95"/>
    </row>
    <row r="2" spans="1:14">
      <c r="A2" s="1"/>
      <c r="B2" s="2"/>
      <c r="C2" s="1"/>
      <c r="D2" s="1"/>
      <c r="E2" s="1"/>
      <c r="F2" s="3"/>
      <c r="G2" s="1"/>
      <c r="H2" s="1"/>
      <c r="I2" s="181" t="s">
        <v>738</v>
      </c>
      <c r="J2" s="174"/>
      <c r="K2" s="174"/>
      <c r="L2" s="174"/>
      <c r="M2" s="174"/>
      <c r="N2" s="174"/>
    </row>
    <row r="3" spans="1:14">
      <c r="A3" s="1"/>
      <c r="B3" s="2"/>
      <c r="C3" s="1"/>
      <c r="D3" s="1"/>
      <c r="E3" s="1"/>
      <c r="F3" s="3"/>
      <c r="G3" s="1"/>
      <c r="H3" s="1"/>
      <c r="I3" s="181" t="s">
        <v>1</v>
      </c>
      <c r="J3" s="174"/>
      <c r="K3" s="174"/>
      <c r="L3" s="174"/>
      <c r="M3" s="174"/>
      <c r="N3" s="174"/>
    </row>
    <row r="4" spans="1:14" ht="16.5">
      <c r="A4" s="1"/>
      <c r="B4" s="2"/>
      <c r="C4" s="1"/>
      <c r="D4" s="1"/>
      <c r="E4" s="1"/>
      <c r="F4" s="3"/>
      <c r="G4" s="1"/>
      <c r="H4" s="1"/>
      <c r="I4" s="182" t="s">
        <v>2</v>
      </c>
      <c r="J4" s="174"/>
      <c r="K4" s="174"/>
      <c r="L4" s="174"/>
      <c r="M4" s="174"/>
      <c r="N4" s="174"/>
    </row>
    <row r="5" spans="1:14" ht="16.5">
      <c r="A5" s="1"/>
      <c r="B5" s="2"/>
      <c r="C5" s="1"/>
      <c r="D5" s="1"/>
      <c r="E5" s="1"/>
      <c r="F5" s="3"/>
      <c r="G5" s="1"/>
      <c r="H5" s="1"/>
      <c r="I5" s="182" t="s">
        <v>739</v>
      </c>
      <c r="J5" s="174"/>
      <c r="K5" s="174"/>
      <c r="L5" s="174"/>
      <c r="M5" s="174"/>
      <c r="N5" s="174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41" t="s">
        <v>740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</row>
    <row r="13" spans="1:14" ht="18.75">
      <c r="A13" s="228" t="s">
        <v>223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</row>
    <row r="14" spans="1:14" ht="12.75">
      <c r="C14" s="67"/>
      <c r="E14" s="68"/>
      <c r="F14" s="69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324</v>
      </c>
      <c r="M15" s="9" t="s">
        <v>17</v>
      </c>
      <c r="N15" s="9" t="s">
        <v>325</v>
      </c>
    </row>
    <row r="16" spans="1:14" ht="18.75" customHeight="1">
      <c r="A16" s="220" t="s">
        <v>18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70"/>
    </row>
    <row r="17" spans="1:14" ht="12.75" customHeight="1">
      <c r="A17" s="240">
        <v>1</v>
      </c>
      <c r="B17" s="240" t="s">
        <v>383</v>
      </c>
      <c r="C17" s="164" t="s">
        <v>233</v>
      </c>
      <c r="D17" s="164" t="s">
        <v>741</v>
      </c>
      <c r="E17" s="166">
        <v>5200</v>
      </c>
      <c r="F17" s="244">
        <v>8</v>
      </c>
      <c r="G17" s="164" t="s">
        <v>210</v>
      </c>
      <c r="H17" s="200" t="s">
        <v>385</v>
      </c>
      <c r="I17" s="200" t="s">
        <v>386</v>
      </c>
      <c r="J17" s="200" t="s">
        <v>25</v>
      </c>
      <c r="K17" s="200" t="s">
        <v>387</v>
      </c>
      <c r="L17" s="200">
        <v>15</v>
      </c>
      <c r="M17" s="200" t="s">
        <v>388</v>
      </c>
      <c r="N17" s="200" t="s">
        <v>389</v>
      </c>
    </row>
    <row r="18" spans="1:14" ht="12.75" customHeight="1">
      <c r="A18" s="151"/>
      <c r="B18" s="151"/>
      <c r="C18" s="151"/>
      <c r="D18" s="151"/>
      <c r="E18" s="151"/>
      <c r="F18" s="154"/>
      <c r="G18" s="151"/>
      <c r="H18" s="151"/>
      <c r="I18" s="151"/>
      <c r="J18" s="151"/>
      <c r="K18" s="151"/>
      <c r="L18" s="151"/>
      <c r="M18" s="151"/>
      <c r="N18" s="151"/>
    </row>
    <row r="19" spans="1:14" ht="12.75" customHeight="1">
      <c r="A19" s="151"/>
      <c r="B19" s="151"/>
      <c r="C19" s="151"/>
      <c r="D19" s="151"/>
      <c r="E19" s="151"/>
      <c r="F19" s="154"/>
      <c r="G19" s="152"/>
      <c r="H19" s="152"/>
      <c r="I19" s="152"/>
      <c r="J19" s="152"/>
      <c r="K19" s="152"/>
      <c r="L19" s="152"/>
      <c r="M19" s="152"/>
      <c r="N19" s="151"/>
    </row>
    <row r="20" spans="1:14" ht="12.75" customHeight="1">
      <c r="A20" s="151"/>
      <c r="B20" s="151"/>
      <c r="C20" s="151"/>
      <c r="D20" s="151"/>
      <c r="E20" s="151"/>
      <c r="F20" s="154"/>
      <c r="G20" s="164" t="s">
        <v>390</v>
      </c>
      <c r="H20" s="200" t="s">
        <v>385</v>
      </c>
      <c r="I20" s="200" t="s">
        <v>391</v>
      </c>
      <c r="J20" s="200" t="s">
        <v>36</v>
      </c>
      <c r="K20" s="200" t="s">
        <v>392</v>
      </c>
      <c r="L20" s="200">
        <v>15</v>
      </c>
      <c r="M20" s="200" t="s">
        <v>388</v>
      </c>
      <c r="N20" s="151"/>
    </row>
    <row r="21" spans="1:14" ht="12.75" customHeight="1">
      <c r="A21" s="151"/>
      <c r="B21" s="151"/>
      <c r="C21" s="151"/>
      <c r="D21" s="151"/>
      <c r="E21" s="151"/>
      <c r="F21" s="154"/>
      <c r="G21" s="151"/>
      <c r="H21" s="151"/>
      <c r="I21" s="151"/>
      <c r="J21" s="151"/>
      <c r="K21" s="151"/>
      <c r="L21" s="151"/>
      <c r="M21" s="151"/>
      <c r="N21" s="151"/>
    </row>
    <row r="22" spans="1:14" ht="12.75" customHeight="1">
      <c r="A22" s="152"/>
      <c r="B22" s="152"/>
      <c r="C22" s="152"/>
      <c r="D22" s="152"/>
      <c r="E22" s="152"/>
      <c r="F22" s="155"/>
      <c r="G22" s="152"/>
      <c r="H22" s="152"/>
      <c r="I22" s="152"/>
      <c r="J22" s="152"/>
      <c r="K22" s="152"/>
      <c r="L22" s="152"/>
      <c r="M22" s="152"/>
      <c r="N22" s="152"/>
    </row>
    <row r="23" spans="1:14" ht="22.5" customHeight="1">
      <c r="A23" s="242">
        <v>2</v>
      </c>
      <c r="B23" s="243" t="s">
        <v>393</v>
      </c>
      <c r="C23" s="244" t="s">
        <v>394</v>
      </c>
      <c r="D23" s="244" t="s">
        <v>395</v>
      </c>
      <c r="E23" s="166" t="s">
        <v>396</v>
      </c>
      <c r="F23" s="164">
        <v>8</v>
      </c>
      <c r="G23" s="96" t="s">
        <v>22</v>
      </c>
      <c r="H23" s="239" t="s">
        <v>397</v>
      </c>
      <c r="I23" s="98" t="s">
        <v>398</v>
      </c>
      <c r="J23" s="239" t="s">
        <v>25</v>
      </c>
      <c r="K23" s="239" t="s">
        <v>399</v>
      </c>
      <c r="L23" s="239">
        <v>15</v>
      </c>
      <c r="M23" s="239" t="s">
        <v>388</v>
      </c>
      <c r="N23" s="200" t="s">
        <v>400</v>
      </c>
    </row>
    <row r="24" spans="1:14" ht="22.5" customHeight="1">
      <c r="A24" s="151"/>
      <c r="B24" s="154"/>
      <c r="C24" s="155"/>
      <c r="D24" s="154"/>
      <c r="E24" s="152"/>
      <c r="F24" s="152"/>
      <c r="G24" s="21" t="s">
        <v>22</v>
      </c>
      <c r="H24" s="154"/>
      <c r="I24" s="70" t="s">
        <v>401</v>
      </c>
      <c r="J24" s="155"/>
      <c r="K24" s="155"/>
      <c r="L24" s="155"/>
      <c r="M24" s="155"/>
      <c r="N24" s="151"/>
    </row>
    <row r="25" spans="1:14" ht="22.5" customHeight="1">
      <c r="A25" s="151"/>
      <c r="B25" s="154"/>
      <c r="C25" s="156" t="s">
        <v>394</v>
      </c>
      <c r="D25" s="154"/>
      <c r="E25" s="166" t="s">
        <v>402</v>
      </c>
      <c r="F25" s="164">
        <v>8</v>
      </c>
      <c r="G25" s="22" t="s">
        <v>34</v>
      </c>
      <c r="H25" s="154"/>
      <c r="I25" s="70" t="s">
        <v>403</v>
      </c>
      <c r="J25" s="197" t="s">
        <v>36</v>
      </c>
      <c r="K25" s="199" t="s">
        <v>404</v>
      </c>
      <c r="L25" s="197">
        <v>15</v>
      </c>
      <c r="M25" s="197" t="s">
        <v>388</v>
      </c>
      <c r="N25" s="151"/>
    </row>
    <row r="26" spans="1:14" ht="22.5" customHeight="1">
      <c r="A26" s="151"/>
      <c r="B26" s="154"/>
      <c r="C26" s="155"/>
      <c r="D26" s="154"/>
      <c r="E26" s="152"/>
      <c r="F26" s="152"/>
      <c r="G26" s="22" t="s">
        <v>34</v>
      </c>
      <c r="H26" s="154"/>
      <c r="I26" s="70" t="s">
        <v>405</v>
      </c>
      <c r="J26" s="155"/>
      <c r="K26" s="155"/>
      <c r="L26" s="155"/>
      <c r="M26" s="155"/>
      <c r="N26" s="151"/>
    </row>
    <row r="27" spans="1:14" ht="12.75" customHeight="1">
      <c r="A27" s="151"/>
      <c r="B27" s="154"/>
      <c r="C27" s="156" t="s">
        <v>406</v>
      </c>
      <c r="D27" s="154"/>
      <c r="E27" s="166" t="s">
        <v>402</v>
      </c>
      <c r="F27" s="164">
        <v>8</v>
      </c>
      <c r="G27" s="21" t="s">
        <v>34</v>
      </c>
      <c r="H27" s="154"/>
      <c r="I27" s="70" t="s">
        <v>407</v>
      </c>
      <c r="J27" s="197" t="s">
        <v>41</v>
      </c>
      <c r="K27" s="197" t="s">
        <v>408</v>
      </c>
      <c r="L27" s="200">
        <v>15</v>
      </c>
      <c r="M27" s="200" t="s">
        <v>388</v>
      </c>
      <c r="N27" s="151"/>
    </row>
    <row r="28" spans="1:14" ht="12.75" customHeight="1">
      <c r="A28" s="152"/>
      <c r="B28" s="155"/>
      <c r="C28" s="155"/>
      <c r="D28" s="155"/>
      <c r="E28" s="151"/>
      <c r="F28" s="151"/>
      <c r="G28" s="21" t="s">
        <v>34</v>
      </c>
      <c r="H28" s="155"/>
      <c r="I28" s="70" t="s">
        <v>409</v>
      </c>
      <c r="J28" s="155"/>
      <c r="K28" s="155"/>
      <c r="L28" s="152"/>
      <c r="M28" s="152"/>
      <c r="N28" s="152"/>
    </row>
    <row r="29" spans="1:14" ht="30" customHeight="1">
      <c r="A29" s="240">
        <v>3</v>
      </c>
      <c r="B29" s="240" t="s">
        <v>338</v>
      </c>
      <c r="C29" s="164" t="s">
        <v>410</v>
      </c>
      <c r="D29" s="219" t="s">
        <v>411</v>
      </c>
      <c r="E29" s="223" t="s">
        <v>347</v>
      </c>
      <c r="F29" s="216">
        <v>5</v>
      </c>
      <c r="G29" s="216" t="s">
        <v>342</v>
      </c>
      <c r="H29" s="219" t="s">
        <v>343</v>
      </c>
      <c r="I29" s="219" t="s">
        <v>412</v>
      </c>
      <c r="J29" s="77" t="s">
        <v>742</v>
      </c>
      <c r="K29" s="216" t="s">
        <v>411</v>
      </c>
      <c r="L29" s="219">
        <v>10</v>
      </c>
      <c r="M29" s="219">
        <v>10</v>
      </c>
      <c r="N29" s="45" t="s">
        <v>414</v>
      </c>
    </row>
    <row r="30" spans="1:14" ht="32.25" customHeight="1">
      <c r="A30" s="151"/>
      <c r="B30" s="151"/>
      <c r="C30" s="151"/>
      <c r="D30" s="151"/>
      <c r="E30" s="151"/>
      <c r="F30" s="151"/>
      <c r="G30" s="151"/>
      <c r="H30" s="151"/>
      <c r="I30" s="151"/>
      <c r="J30" s="77" t="s">
        <v>36</v>
      </c>
      <c r="K30" s="151"/>
      <c r="L30" s="152"/>
      <c r="M30" s="151"/>
      <c r="N30" s="45" t="s">
        <v>351</v>
      </c>
    </row>
    <row r="31" spans="1:14" ht="28.5" customHeight="1">
      <c r="A31" s="151"/>
      <c r="B31" s="151"/>
      <c r="C31" s="152"/>
      <c r="D31" s="152"/>
      <c r="E31" s="152"/>
      <c r="F31" s="152"/>
      <c r="G31" s="152"/>
      <c r="H31" s="152"/>
      <c r="I31" s="152"/>
      <c r="J31" s="77" t="s">
        <v>41</v>
      </c>
      <c r="K31" s="152"/>
      <c r="L31" s="77">
        <v>12</v>
      </c>
      <c r="M31" s="152"/>
      <c r="N31" s="45" t="s">
        <v>348</v>
      </c>
    </row>
    <row r="32" spans="1:14" ht="42.75" customHeight="1">
      <c r="A32" s="151"/>
      <c r="B32" s="151"/>
      <c r="C32" s="21" t="s">
        <v>415</v>
      </c>
      <c r="D32" s="77" t="s">
        <v>349</v>
      </c>
      <c r="E32" s="74" t="s">
        <v>347</v>
      </c>
      <c r="F32" s="99">
        <v>5</v>
      </c>
      <c r="G32" s="99" t="s">
        <v>342</v>
      </c>
      <c r="H32" s="77" t="s">
        <v>343</v>
      </c>
      <c r="I32" s="77" t="s">
        <v>346</v>
      </c>
      <c r="J32" s="77" t="s">
        <v>45</v>
      </c>
      <c r="K32" s="99" t="s">
        <v>349</v>
      </c>
      <c r="L32" s="77">
        <v>10</v>
      </c>
      <c r="M32" s="77">
        <v>4</v>
      </c>
      <c r="N32" s="45" t="s">
        <v>414</v>
      </c>
    </row>
    <row r="33" spans="1:14" ht="34.5" customHeight="1">
      <c r="A33" s="151"/>
      <c r="B33" s="151"/>
      <c r="C33" s="164" t="s">
        <v>126</v>
      </c>
      <c r="D33" s="219" t="s">
        <v>349</v>
      </c>
      <c r="E33" s="223" t="s">
        <v>347</v>
      </c>
      <c r="F33" s="216">
        <v>5</v>
      </c>
      <c r="G33" s="216" t="s">
        <v>342</v>
      </c>
      <c r="H33" s="219" t="s">
        <v>343</v>
      </c>
      <c r="I33" s="77" t="s">
        <v>350</v>
      </c>
      <c r="J33" s="77" t="s">
        <v>66</v>
      </c>
      <c r="K33" s="99" t="s">
        <v>349</v>
      </c>
      <c r="L33" s="77">
        <v>10</v>
      </c>
      <c r="M33" s="219">
        <v>4</v>
      </c>
      <c r="N33" s="45" t="s">
        <v>414</v>
      </c>
    </row>
    <row r="34" spans="1:14" ht="33" customHeight="1">
      <c r="A34" s="151"/>
      <c r="B34" s="151"/>
      <c r="C34" s="152"/>
      <c r="D34" s="152"/>
      <c r="E34" s="152"/>
      <c r="F34" s="152"/>
      <c r="G34" s="152"/>
      <c r="H34" s="152"/>
      <c r="I34" s="77" t="s">
        <v>350</v>
      </c>
      <c r="J34" s="77" t="s">
        <v>352</v>
      </c>
      <c r="K34" s="99" t="s">
        <v>349</v>
      </c>
      <c r="L34" s="77">
        <v>11</v>
      </c>
      <c r="M34" s="152"/>
      <c r="N34" s="45" t="s">
        <v>351</v>
      </c>
    </row>
    <row r="35" spans="1:14" ht="30" customHeight="1">
      <c r="A35" s="151"/>
      <c r="B35" s="151"/>
      <c r="C35" s="164" t="s">
        <v>240</v>
      </c>
      <c r="D35" s="219" t="s">
        <v>416</v>
      </c>
      <c r="E35" s="74" t="s">
        <v>417</v>
      </c>
      <c r="F35" s="216">
        <v>8</v>
      </c>
      <c r="G35" s="99" t="s">
        <v>342</v>
      </c>
      <c r="H35" s="219" t="s">
        <v>343</v>
      </c>
      <c r="I35" s="77" t="s">
        <v>350</v>
      </c>
      <c r="J35" s="77" t="s">
        <v>355</v>
      </c>
      <c r="K35" s="216" t="s">
        <v>416</v>
      </c>
      <c r="L35" s="219">
        <v>14</v>
      </c>
      <c r="M35" s="219">
        <v>10</v>
      </c>
      <c r="N35" s="200" t="s">
        <v>418</v>
      </c>
    </row>
    <row r="36" spans="1:14" ht="30" customHeight="1">
      <c r="A36" s="152"/>
      <c r="B36" s="152"/>
      <c r="C36" s="152"/>
      <c r="D36" s="152"/>
      <c r="E36" s="74" t="s">
        <v>417</v>
      </c>
      <c r="F36" s="152"/>
      <c r="G36" s="99" t="s">
        <v>342</v>
      </c>
      <c r="H36" s="152"/>
      <c r="I36" s="77" t="s">
        <v>346</v>
      </c>
      <c r="J36" s="77" t="s">
        <v>357</v>
      </c>
      <c r="K36" s="152"/>
      <c r="L36" s="152"/>
      <c r="M36" s="152"/>
      <c r="N36" s="152"/>
    </row>
    <row r="37" spans="1:14" ht="12.75" customHeight="1">
      <c r="A37" s="220" t="s">
        <v>157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70"/>
    </row>
    <row r="38" spans="1:14" ht="12.75" customHeight="1">
      <c r="A38" s="293">
        <v>1</v>
      </c>
      <c r="B38" s="294" t="s">
        <v>730</v>
      </c>
      <c r="C38" s="239" t="s">
        <v>731</v>
      </c>
      <c r="D38" s="164" t="s">
        <v>732</v>
      </c>
      <c r="E38" s="164" t="s">
        <v>161</v>
      </c>
      <c r="F38" s="159" t="s">
        <v>83</v>
      </c>
      <c r="G38" s="164" t="s">
        <v>34</v>
      </c>
      <c r="H38" s="244" t="s">
        <v>85</v>
      </c>
      <c r="I38" s="96" t="s">
        <v>581</v>
      </c>
      <c r="J38" s="96" t="s">
        <v>25</v>
      </c>
      <c r="K38" s="164" t="s">
        <v>732</v>
      </c>
      <c r="L38" s="45">
        <v>12</v>
      </c>
      <c r="M38" s="164" t="s">
        <v>388</v>
      </c>
      <c r="N38" s="200" t="s">
        <v>335</v>
      </c>
    </row>
    <row r="39" spans="1:14" ht="12.75" customHeight="1">
      <c r="A39" s="151"/>
      <c r="B39" s="154"/>
      <c r="C39" s="154"/>
      <c r="D39" s="151"/>
      <c r="E39" s="151"/>
      <c r="F39" s="151"/>
      <c r="G39" s="151"/>
      <c r="H39" s="155"/>
      <c r="I39" s="14" t="s">
        <v>606</v>
      </c>
      <c r="J39" s="14" t="s">
        <v>36</v>
      </c>
      <c r="K39" s="151"/>
      <c r="L39" s="45">
        <v>12</v>
      </c>
      <c r="M39" s="151"/>
      <c r="N39" s="152"/>
    </row>
    <row r="40" spans="1:14" ht="12.75" customHeight="1">
      <c r="A40" s="151"/>
      <c r="B40" s="154"/>
      <c r="C40" s="154"/>
      <c r="D40" s="151"/>
      <c r="E40" s="151"/>
      <c r="F40" s="151"/>
      <c r="G40" s="151"/>
      <c r="H40" s="156" t="s">
        <v>23</v>
      </c>
      <c r="I40" s="14" t="s">
        <v>606</v>
      </c>
      <c r="J40" s="14" t="s">
        <v>41</v>
      </c>
      <c r="K40" s="151"/>
      <c r="L40" s="45">
        <v>12</v>
      </c>
      <c r="M40" s="151"/>
      <c r="N40" s="200" t="s">
        <v>743</v>
      </c>
    </row>
    <row r="41" spans="1:14" ht="12.75" customHeight="1">
      <c r="A41" s="152"/>
      <c r="B41" s="154"/>
      <c r="C41" s="155"/>
      <c r="D41" s="152"/>
      <c r="E41" s="152"/>
      <c r="F41" s="152"/>
      <c r="G41" s="152"/>
      <c r="H41" s="155"/>
      <c r="I41" s="14" t="s">
        <v>669</v>
      </c>
      <c r="J41" s="14" t="s">
        <v>45</v>
      </c>
      <c r="K41" s="152"/>
      <c r="L41" s="45">
        <v>10</v>
      </c>
      <c r="M41" s="152"/>
      <c r="N41" s="152"/>
    </row>
    <row r="42" spans="1:14" ht="12.75" customHeight="1">
      <c r="A42" s="203">
        <v>2</v>
      </c>
      <c r="B42" s="293" t="s">
        <v>735</v>
      </c>
      <c r="C42" s="197" t="s">
        <v>703</v>
      </c>
      <c r="D42" s="156" t="s">
        <v>732</v>
      </c>
      <c r="E42" s="171" t="s">
        <v>161</v>
      </c>
      <c r="F42" s="157" t="s">
        <v>83</v>
      </c>
      <c r="G42" s="156" t="s">
        <v>34</v>
      </c>
      <c r="H42" s="156" t="s">
        <v>28</v>
      </c>
      <c r="I42" s="14" t="s">
        <v>581</v>
      </c>
      <c r="J42" s="14" t="s">
        <v>25</v>
      </c>
      <c r="K42" s="164" t="s">
        <v>732</v>
      </c>
      <c r="L42" s="45">
        <v>10</v>
      </c>
      <c r="M42" s="164" t="s">
        <v>388</v>
      </c>
      <c r="N42" s="200" t="s">
        <v>744</v>
      </c>
    </row>
    <row r="43" spans="1:14" ht="12.75" customHeight="1">
      <c r="A43" s="151"/>
      <c r="B43" s="151"/>
      <c r="C43" s="154"/>
      <c r="D43" s="154"/>
      <c r="E43" s="151"/>
      <c r="F43" s="154"/>
      <c r="G43" s="154"/>
      <c r="H43" s="155"/>
      <c r="I43" s="14" t="s">
        <v>606</v>
      </c>
      <c r="J43" s="14" t="s">
        <v>36</v>
      </c>
      <c r="K43" s="151"/>
      <c r="L43" s="45">
        <v>10</v>
      </c>
      <c r="M43" s="151"/>
      <c r="N43" s="152"/>
    </row>
    <row r="44" spans="1:14" ht="12.75" customHeight="1">
      <c r="A44" s="151"/>
      <c r="B44" s="151"/>
      <c r="C44" s="154"/>
      <c r="D44" s="154"/>
      <c r="E44" s="151"/>
      <c r="F44" s="154"/>
      <c r="G44" s="154"/>
      <c r="H44" s="14" t="s">
        <v>122</v>
      </c>
      <c r="I44" s="14" t="s">
        <v>670</v>
      </c>
      <c r="J44" s="14" t="s">
        <v>41</v>
      </c>
      <c r="K44" s="151"/>
      <c r="L44" s="45">
        <v>10</v>
      </c>
      <c r="M44" s="151"/>
      <c r="N44" s="21" t="s">
        <v>745</v>
      </c>
    </row>
    <row r="45" spans="1:14" ht="12.75" customHeight="1">
      <c r="A45" s="151"/>
      <c r="B45" s="151"/>
      <c r="C45" s="154"/>
      <c r="D45" s="154"/>
      <c r="E45" s="151"/>
      <c r="F45" s="154"/>
      <c r="G45" s="154"/>
      <c r="H45" s="197" t="s">
        <v>31</v>
      </c>
      <c r="I45" s="70" t="s">
        <v>669</v>
      </c>
      <c r="J45" s="70" t="s">
        <v>45</v>
      </c>
      <c r="K45" s="151"/>
      <c r="L45" s="70">
        <v>10</v>
      </c>
      <c r="M45" s="151"/>
      <c r="N45" s="164" t="s">
        <v>746</v>
      </c>
    </row>
    <row r="46" spans="1:14" ht="12.75" customHeight="1">
      <c r="A46" s="152"/>
      <c r="B46" s="152"/>
      <c r="C46" s="155"/>
      <c r="D46" s="155"/>
      <c r="E46" s="152"/>
      <c r="F46" s="155"/>
      <c r="G46" s="155"/>
      <c r="H46" s="155"/>
      <c r="I46" s="70" t="s">
        <v>747</v>
      </c>
      <c r="J46" s="70" t="s">
        <v>66</v>
      </c>
      <c r="K46" s="152"/>
      <c r="L46" s="70">
        <v>10</v>
      </c>
      <c r="M46" s="152"/>
      <c r="N46" s="152"/>
    </row>
    <row r="47" spans="1:14" ht="12.75" customHeight="1">
      <c r="A47" s="203">
        <v>3</v>
      </c>
      <c r="B47" s="293" t="s">
        <v>736</v>
      </c>
      <c r="C47" s="197" t="s">
        <v>703</v>
      </c>
      <c r="D47" s="156" t="s">
        <v>732</v>
      </c>
      <c r="E47" s="164" t="s">
        <v>161</v>
      </c>
      <c r="F47" s="157" t="s">
        <v>83</v>
      </c>
      <c r="G47" s="156" t="s">
        <v>84</v>
      </c>
      <c r="H47" s="156" t="s">
        <v>122</v>
      </c>
      <c r="I47" s="14" t="s">
        <v>552</v>
      </c>
      <c r="J47" s="14" t="s">
        <v>25</v>
      </c>
      <c r="K47" s="156" t="s">
        <v>732</v>
      </c>
      <c r="L47" s="14">
        <v>10</v>
      </c>
      <c r="M47" s="156" t="s">
        <v>388</v>
      </c>
      <c r="N47" s="164" t="s">
        <v>745</v>
      </c>
    </row>
    <row r="48" spans="1:14" ht="12.75" customHeight="1">
      <c r="A48" s="152"/>
      <c r="B48" s="152"/>
      <c r="C48" s="155"/>
      <c r="D48" s="155"/>
      <c r="E48" s="152"/>
      <c r="F48" s="155"/>
      <c r="G48" s="155"/>
      <c r="H48" s="155"/>
      <c r="I48" s="14" t="s">
        <v>748</v>
      </c>
      <c r="J48" s="14" t="s">
        <v>36</v>
      </c>
      <c r="K48" s="155"/>
      <c r="L48" s="14">
        <v>10</v>
      </c>
      <c r="M48" s="155"/>
      <c r="N48" s="152"/>
    </row>
    <row r="49" spans="3:14" ht="12.75" customHeight="1">
      <c r="C49" s="67"/>
      <c r="E49" s="68"/>
      <c r="N49" s="5"/>
    </row>
    <row r="50" spans="3:14" ht="12.75" customHeight="1">
      <c r="C50" s="67"/>
      <c r="E50" s="68"/>
      <c r="N50" s="5"/>
    </row>
    <row r="51" spans="3:14" ht="12.75" customHeight="1">
      <c r="C51" s="67"/>
      <c r="E51" s="68"/>
      <c r="N51" s="5"/>
    </row>
    <row r="52" spans="3:14" ht="12.75" customHeight="1">
      <c r="C52" s="67"/>
      <c r="E52" s="68"/>
      <c r="N52" s="5"/>
    </row>
    <row r="53" spans="3:14" ht="12.75" customHeight="1">
      <c r="C53" s="67"/>
      <c r="E53" s="68"/>
      <c r="N53" s="5"/>
    </row>
    <row r="54" spans="3:14" ht="12.75" customHeight="1">
      <c r="C54" s="67"/>
      <c r="E54" s="68"/>
      <c r="N54" s="5"/>
    </row>
    <row r="55" spans="3:14" ht="12.75" customHeight="1">
      <c r="C55" s="67"/>
      <c r="E55" s="68"/>
      <c r="N55" s="5"/>
    </row>
    <row r="56" spans="3:14" ht="12.75" customHeight="1">
      <c r="C56" s="67"/>
      <c r="E56" s="68"/>
      <c r="N56" s="5"/>
    </row>
    <row r="57" spans="3:14" ht="12.75" customHeight="1">
      <c r="C57" s="67"/>
      <c r="E57" s="68"/>
      <c r="N57" s="5"/>
    </row>
    <row r="58" spans="3:14" ht="12.75" customHeight="1">
      <c r="C58" s="67"/>
      <c r="E58" s="68"/>
      <c r="N58" s="5"/>
    </row>
    <row r="59" spans="3:14" ht="12.75" customHeight="1">
      <c r="C59" s="67"/>
      <c r="E59" s="68"/>
      <c r="N59" s="5"/>
    </row>
    <row r="60" spans="3:14" ht="12.75" customHeight="1">
      <c r="C60" s="67"/>
      <c r="E60" s="68"/>
      <c r="N60" s="5"/>
    </row>
    <row r="61" spans="3:14" ht="12.75" customHeight="1">
      <c r="C61" s="67"/>
      <c r="E61" s="68"/>
      <c r="N61" s="5"/>
    </row>
    <row r="62" spans="3:14" ht="12.75" customHeight="1">
      <c r="C62" s="67"/>
      <c r="E62" s="68"/>
      <c r="N62" s="5"/>
    </row>
    <row r="63" spans="3:14" ht="12.75" customHeight="1">
      <c r="C63" s="67"/>
      <c r="E63" s="68"/>
      <c r="N63" s="5"/>
    </row>
    <row r="64" spans="3:14" ht="12.75" customHeight="1">
      <c r="C64" s="67"/>
      <c r="E64" s="68"/>
      <c r="N64" s="5"/>
    </row>
    <row r="65" spans="3:14" ht="12.75" customHeight="1">
      <c r="C65" s="67"/>
      <c r="E65" s="68"/>
      <c r="N65" s="5"/>
    </row>
    <row r="66" spans="3:14" ht="12.75" customHeight="1">
      <c r="C66" s="67"/>
      <c r="E66" s="68"/>
      <c r="N66" s="5"/>
    </row>
    <row r="67" spans="3:14" ht="12.75" customHeight="1">
      <c r="C67" s="67"/>
      <c r="E67" s="68"/>
      <c r="N67" s="5"/>
    </row>
    <row r="68" spans="3:14" ht="12.75" customHeight="1">
      <c r="C68" s="67"/>
      <c r="E68" s="68"/>
      <c r="N68" s="5"/>
    </row>
    <row r="69" spans="3:14" ht="12.75" customHeight="1">
      <c r="C69" s="67"/>
      <c r="E69" s="68"/>
      <c r="N69" s="5"/>
    </row>
    <row r="70" spans="3:14" ht="12.75" customHeight="1">
      <c r="C70" s="67"/>
      <c r="E70" s="68"/>
      <c r="N70" s="5"/>
    </row>
    <row r="71" spans="3:14" ht="12.75" customHeight="1">
      <c r="C71" s="67"/>
      <c r="E71" s="68"/>
      <c r="N71" s="5"/>
    </row>
    <row r="72" spans="3:14" ht="12.75" customHeight="1">
      <c r="C72" s="67"/>
      <c r="E72" s="68"/>
      <c r="N72" s="5"/>
    </row>
    <row r="73" spans="3:14" ht="12.75" customHeight="1">
      <c r="C73" s="67"/>
      <c r="E73" s="68"/>
      <c r="N73" s="5"/>
    </row>
    <row r="74" spans="3:14" ht="12.75" customHeight="1">
      <c r="C74" s="67"/>
      <c r="E74" s="68"/>
      <c r="N74" s="5"/>
    </row>
    <row r="75" spans="3:14" ht="12.75" customHeight="1">
      <c r="C75" s="67"/>
      <c r="E75" s="68"/>
      <c r="N75" s="5"/>
    </row>
    <row r="76" spans="3:14" ht="12.75" customHeight="1">
      <c r="C76" s="67"/>
      <c r="E76" s="68"/>
      <c r="N76" s="5"/>
    </row>
    <row r="77" spans="3:14" ht="12.75" customHeight="1">
      <c r="C77" s="67"/>
      <c r="E77" s="68"/>
      <c r="N77" s="5"/>
    </row>
    <row r="78" spans="3:14" ht="12.75" customHeight="1">
      <c r="C78" s="67"/>
      <c r="E78" s="68"/>
      <c r="N78" s="5"/>
    </row>
    <row r="79" spans="3:14" ht="12.75" customHeight="1">
      <c r="C79" s="67"/>
      <c r="E79" s="68"/>
      <c r="N79" s="5"/>
    </row>
    <row r="80" spans="3:14" ht="12.75" customHeight="1">
      <c r="C80" s="67"/>
      <c r="E80" s="68"/>
      <c r="N80" s="5"/>
    </row>
    <row r="81" spans="3:14" ht="12.75" customHeight="1">
      <c r="C81" s="67"/>
      <c r="E81" s="68"/>
      <c r="N81" s="5"/>
    </row>
    <row r="82" spans="3:14" ht="12.75" customHeight="1">
      <c r="C82" s="67"/>
      <c r="E82" s="68"/>
      <c r="N82" s="5"/>
    </row>
    <row r="83" spans="3:14" ht="12.75" customHeight="1">
      <c r="C83" s="67"/>
      <c r="E83" s="68"/>
      <c r="N83" s="5"/>
    </row>
    <row r="84" spans="3:14" ht="12.75" customHeight="1">
      <c r="C84" s="67"/>
      <c r="E84" s="68"/>
      <c r="N84" s="5"/>
    </row>
    <row r="85" spans="3:14" ht="12.75" customHeight="1">
      <c r="C85" s="67"/>
      <c r="E85" s="68"/>
      <c r="N85" s="5"/>
    </row>
    <row r="86" spans="3:14" ht="12.75" customHeight="1">
      <c r="C86" s="67"/>
      <c r="E86" s="68"/>
      <c r="N86" s="5"/>
    </row>
    <row r="87" spans="3:14" ht="12.75" customHeight="1">
      <c r="C87" s="67"/>
      <c r="E87" s="68"/>
      <c r="N87" s="5"/>
    </row>
    <row r="88" spans="3:14" ht="12.75" customHeight="1">
      <c r="C88" s="67"/>
      <c r="E88" s="68"/>
      <c r="N88" s="5"/>
    </row>
    <row r="89" spans="3:14" ht="12.75" customHeight="1">
      <c r="C89" s="67"/>
      <c r="E89" s="68"/>
      <c r="N89" s="5"/>
    </row>
    <row r="90" spans="3:14" ht="12.75" customHeight="1">
      <c r="C90" s="67"/>
      <c r="E90" s="68"/>
      <c r="N90" s="5"/>
    </row>
    <row r="91" spans="3:14" ht="12.75" customHeight="1">
      <c r="C91" s="67"/>
      <c r="E91" s="68"/>
      <c r="N91" s="5"/>
    </row>
    <row r="92" spans="3:14" ht="12.75" customHeight="1">
      <c r="C92" s="67"/>
      <c r="E92" s="68"/>
      <c r="N92" s="5"/>
    </row>
    <row r="93" spans="3:14" ht="12.75" customHeight="1">
      <c r="C93" s="67"/>
      <c r="E93" s="68"/>
      <c r="N93" s="5"/>
    </row>
    <row r="94" spans="3:14" ht="12.75" customHeight="1">
      <c r="C94" s="67"/>
      <c r="E94" s="68"/>
      <c r="N94" s="5"/>
    </row>
    <row r="95" spans="3:14" ht="12.75" customHeight="1">
      <c r="C95" s="67"/>
      <c r="E95" s="68"/>
      <c r="N95" s="5"/>
    </row>
    <row r="96" spans="3:14" ht="12.75" customHeight="1">
      <c r="C96" s="67"/>
      <c r="E96" s="68"/>
      <c r="N96" s="5"/>
    </row>
    <row r="97" spans="3:14" ht="12.75" customHeight="1">
      <c r="C97" s="67"/>
      <c r="E97" s="68"/>
      <c r="N97" s="5"/>
    </row>
    <row r="98" spans="3:14" ht="12.75" customHeight="1">
      <c r="C98" s="67"/>
      <c r="E98" s="68"/>
      <c r="N98" s="5"/>
    </row>
    <row r="99" spans="3:14" ht="12.75" customHeight="1">
      <c r="C99" s="67"/>
      <c r="E99" s="68"/>
      <c r="N99" s="5"/>
    </row>
    <row r="100" spans="3:14" ht="12.75" customHeight="1">
      <c r="C100" s="67"/>
      <c r="E100" s="68"/>
      <c r="N100" s="5"/>
    </row>
    <row r="101" spans="3:14" ht="12.75" customHeight="1">
      <c r="C101" s="67"/>
      <c r="E101" s="68"/>
      <c r="N101" s="5"/>
    </row>
    <row r="102" spans="3:14" ht="12.75" customHeight="1">
      <c r="C102" s="67"/>
      <c r="E102" s="68"/>
      <c r="N102" s="5"/>
    </row>
    <row r="103" spans="3:14" ht="12.75" customHeight="1">
      <c r="C103" s="67"/>
      <c r="E103" s="68"/>
      <c r="N103" s="5"/>
    </row>
    <row r="104" spans="3:14" ht="12.75" customHeight="1">
      <c r="C104" s="67"/>
      <c r="E104" s="68"/>
      <c r="N104" s="5"/>
    </row>
    <row r="105" spans="3:14" ht="12.75" customHeight="1">
      <c r="C105" s="67"/>
      <c r="E105" s="68"/>
      <c r="N105" s="5"/>
    </row>
    <row r="106" spans="3:14" ht="12.75" customHeight="1">
      <c r="C106" s="67"/>
      <c r="E106" s="68"/>
      <c r="N106" s="5"/>
    </row>
    <row r="107" spans="3:14" ht="12.75" customHeight="1">
      <c r="C107" s="67"/>
      <c r="E107" s="68"/>
      <c r="N107" s="5"/>
    </row>
    <row r="108" spans="3:14" ht="12.75" customHeight="1">
      <c r="C108" s="67"/>
      <c r="E108" s="68"/>
      <c r="N108" s="5"/>
    </row>
    <row r="109" spans="3:14" ht="12.75" customHeight="1">
      <c r="C109" s="67"/>
      <c r="E109" s="68"/>
      <c r="N109" s="5"/>
    </row>
    <row r="110" spans="3:14" ht="12.75" customHeight="1">
      <c r="C110" s="67"/>
      <c r="E110" s="68"/>
      <c r="N110" s="5"/>
    </row>
    <row r="111" spans="3:14" ht="12.75" customHeight="1">
      <c r="C111" s="67"/>
      <c r="E111" s="68"/>
      <c r="N111" s="5"/>
    </row>
    <row r="112" spans="3:14" ht="12.75" customHeight="1">
      <c r="C112" s="67"/>
      <c r="E112" s="68"/>
      <c r="N112" s="5"/>
    </row>
    <row r="113" spans="3:14" ht="12.75" customHeight="1">
      <c r="C113" s="67"/>
      <c r="E113" s="68"/>
      <c r="N113" s="5"/>
    </row>
    <row r="114" spans="3:14" ht="12.75" customHeight="1">
      <c r="C114" s="67"/>
      <c r="E114" s="68"/>
      <c r="N114" s="5"/>
    </row>
    <row r="115" spans="3:14" ht="12.75" customHeight="1">
      <c r="C115" s="67"/>
      <c r="E115" s="68"/>
      <c r="N115" s="5"/>
    </row>
    <row r="116" spans="3:14" ht="12.75" customHeight="1">
      <c r="C116" s="67"/>
      <c r="E116" s="68"/>
      <c r="N116" s="5"/>
    </row>
    <row r="117" spans="3:14" ht="12.75" customHeight="1">
      <c r="C117" s="67"/>
      <c r="E117" s="68"/>
      <c r="N117" s="5"/>
    </row>
    <row r="118" spans="3:14" ht="12.75" customHeight="1">
      <c r="C118" s="67"/>
      <c r="E118" s="68"/>
      <c r="N118" s="5"/>
    </row>
    <row r="119" spans="3:14" ht="12.75" customHeight="1">
      <c r="C119" s="67"/>
      <c r="E119" s="68"/>
      <c r="N119" s="5"/>
    </row>
    <row r="120" spans="3:14" ht="12.75" customHeight="1">
      <c r="C120" s="67"/>
      <c r="E120" s="68"/>
      <c r="N120" s="5"/>
    </row>
    <row r="121" spans="3:14" ht="12.75" customHeight="1">
      <c r="C121" s="67"/>
      <c r="E121" s="68"/>
      <c r="N121" s="5"/>
    </row>
    <row r="122" spans="3:14" ht="12.75" customHeight="1">
      <c r="C122" s="67"/>
      <c r="E122" s="68"/>
      <c r="N122" s="5"/>
    </row>
    <row r="123" spans="3:14" ht="12.75" customHeight="1">
      <c r="C123" s="67"/>
      <c r="E123" s="68"/>
      <c r="N123" s="5"/>
    </row>
    <row r="124" spans="3:14" ht="12.75" customHeight="1">
      <c r="C124" s="67"/>
      <c r="E124" s="68"/>
      <c r="N124" s="5"/>
    </row>
    <row r="125" spans="3:14" ht="12.75" customHeight="1">
      <c r="C125" s="67"/>
      <c r="E125" s="68"/>
      <c r="N125" s="5"/>
    </row>
    <row r="126" spans="3:14" ht="12.75" customHeight="1">
      <c r="C126" s="67"/>
      <c r="E126" s="68"/>
      <c r="N126" s="5"/>
    </row>
    <row r="127" spans="3:14" ht="12.75" customHeight="1">
      <c r="C127" s="67"/>
      <c r="E127" s="68"/>
      <c r="N127" s="5"/>
    </row>
    <row r="128" spans="3:14" ht="12.75" customHeight="1">
      <c r="C128" s="67"/>
      <c r="E128" s="68"/>
      <c r="N128" s="5"/>
    </row>
    <row r="129" spans="3:14" ht="12.75" customHeight="1">
      <c r="C129" s="67"/>
      <c r="E129" s="68"/>
      <c r="N129" s="5"/>
    </row>
    <row r="130" spans="3:14" ht="12.75" customHeight="1">
      <c r="C130" s="67"/>
      <c r="E130" s="68"/>
      <c r="N130" s="5"/>
    </row>
    <row r="131" spans="3:14" ht="12.75" customHeight="1">
      <c r="C131" s="67"/>
      <c r="E131" s="68"/>
      <c r="N131" s="5"/>
    </row>
    <row r="132" spans="3:14" ht="12.75" customHeight="1">
      <c r="C132" s="67"/>
      <c r="E132" s="68"/>
      <c r="N132" s="5"/>
    </row>
    <row r="133" spans="3:14" ht="12.75" customHeight="1">
      <c r="C133" s="67"/>
      <c r="E133" s="68"/>
      <c r="N133" s="5"/>
    </row>
    <row r="134" spans="3:14" ht="12.75" customHeight="1">
      <c r="C134" s="67"/>
      <c r="E134" s="68"/>
      <c r="N134" s="5"/>
    </row>
    <row r="135" spans="3:14" ht="12.75" customHeight="1">
      <c r="C135" s="67"/>
      <c r="E135" s="68"/>
      <c r="N135" s="5"/>
    </row>
    <row r="136" spans="3:14" ht="12.75" customHeight="1">
      <c r="C136" s="67"/>
      <c r="E136" s="68"/>
      <c r="N136" s="5"/>
    </row>
    <row r="137" spans="3:14" ht="12.75" customHeight="1">
      <c r="C137" s="67"/>
      <c r="E137" s="68"/>
      <c r="N137" s="5"/>
    </row>
    <row r="138" spans="3:14" ht="12.75" customHeight="1">
      <c r="C138" s="67"/>
      <c r="E138" s="68"/>
      <c r="N138" s="5"/>
    </row>
    <row r="139" spans="3:14" ht="12.75" customHeight="1">
      <c r="C139" s="67"/>
      <c r="E139" s="68"/>
      <c r="N139" s="5"/>
    </row>
    <row r="140" spans="3:14" ht="12.75" customHeight="1">
      <c r="C140" s="67"/>
      <c r="E140" s="68"/>
      <c r="N140" s="5"/>
    </row>
    <row r="141" spans="3:14" ht="12.75" customHeight="1">
      <c r="C141" s="67"/>
      <c r="E141" s="68"/>
      <c r="N141" s="5"/>
    </row>
    <row r="142" spans="3:14" ht="12.75" customHeight="1">
      <c r="C142" s="67"/>
      <c r="E142" s="68"/>
      <c r="N142" s="5"/>
    </row>
    <row r="143" spans="3:14" ht="12.75" customHeight="1">
      <c r="C143" s="67"/>
      <c r="E143" s="68"/>
      <c r="N143" s="5"/>
    </row>
    <row r="144" spans="3:14" ht="12.75" customHeight="1">
      <c r="C144" s="67"/>
      <c r="E144" s="68"/>
      <c r="N144" s="5"/>
    </row>
    <row r="145" spans="3:14" ht="12.75" customHeight="1">
      <c r="C145" s="67"/>
      <c r="E145" s="68"/>
      <c r="N145" s="5"/>
    </row>
    <row r="146" spans="3:14" ht="12.75" customHeight="1">
      <c r="C146" s="67"/>
      <c r="E146" s="68"/>
      <c r="N146" s="5"/>
    </row>
    <row r="147" spans="3:14" ht="12.75" customHeight="1">
      <c r="C147" s="67"/>
      <c r="E147" s="68"/>
      <c r="N147" s="5"/>
    </row>
    <row r="148" spans="3:14" ht="12.75" customHeight="1">
      <c r="C148" s="67"/>
      <c r="E148" s="68"/>
      <c r="N148" s="5"/>
    </row>
    <row r="149" spans="3:14" ht="12.75" customHeight="1">
      <c r="C149" s="67"/>
      <c r="E149" s="68"/>
      <c r="N149" s="5"/>
    </row>
    <row r="150" spans="3:14" ht="12.75" customHeight="1">
      <c r="C150" s="67"/>
      <c r="E150" s="68"/>
      <c r="N150" s="5"/>
    </row>
    <row r="151" spans="3:14" ht="12.75" customHeight="1">
      <c r="C151" s="67"/>
      <c r="E151" s="68"/>
      <c r="N151" s="5"/>
    </row>
    <row r="152" spans="3:14" ht="12.75" customHeight="1">
      <c r="C152" s="67"/>
      <c r="E152" s="68"/>
      <c r="N152" s="5"/>
    </row>
    <row r="153" spans="3:14" ht="12.75" customHeight="1">
      <c r="C153" s="67"/>
      <c r="E153" s="68"/>
      <c r="N153" s="5"/>
    </row>
    <row r="154" spans="3:14" ht="12.75" customHeight="1">
      <c r="C154" s="67"/>
      <c r="E154" s="68"/>
      <c r="N154" s="5"/>
    </row>
    <row r="155" spans="3:14" ht="12.75" customHeight="1">
      <c r="C155" s="67"/>
      <c r="E155" s="68"/>
      <c r="N155" s="5"/>
    </row>
    <row r="156" spans="3:14" ht="12.75" customHeight="1">
      <c r="C156" s="67"/>
      <c r="E156" s="68"/>
      <c r="N156" s="5"/>
    </row>
    <row r="157" spans="3:14" ht="12.75" customHeight="1">
      <c r="C157" s="67"/>
      <c r="E157" s="68"/>
      <c r="N157" s="5"/>
    </row>
    <row r="158" spans="3:14" ht="12.75" customHeight="1">
      <c r="C158" s="67"/>
      <c r="E158" s="68"/>
      <c r="N158" s="5"/>
    </row>
    <row r="159" spans="3:14" ht="12.75" customHeight="1">
      <c r="C159" s="67"/>
      <c r="E159" s="68"/>
      <c r="N159" s="5"/>
    </row>
    <row r="160" spans="3:14" ht="12.75" customHeight="1">
      <c r="C160" s="67"/>
      <c r="E160" s="68"/>
      <c r="N160" s="5"/>
    </row>
    <row r="161" spans="3:14" ht="12.75" customHeight="1">
      <c r="C161" s="67"/>
      <c r="E161" s="68"/>
      <c r="N161" s="5"/>
    </row>
    <row r="162" spans="3:14" ht="12.75" customHeight="1">
      <c r="C162" s="67"/>
      <c r="E162" s="68"/>
      <c r="N162" s="5"/>
    </row>
    <row r="163" spans="3:14" ht="12.75" customHeight="1">
      <c r="C163" s="67"/>
      <c r="E163" s="68"/>
      <c r="N163" s="5"/>
    </row>
    <row r="164" spans="3:14" ht="12.75" customHeight="1">
      <c r="C164" s="67"/>
      <c r="E164" s="68"/>
      <c r="N164" s="5"/>
    </row>
    <row r="165" spans="3:14" ht="12.75" customHeight="1">
      <c r="C165" s="67"/>
      <c r="E165" s="68"/>
      <c r="N165" s="5"/>
    </row>
    <row r="166" spans="3:14" ht="12.75" customHeight="1">
      <c r="C166" s="67"/>
      <c r="E166" s="68"/>
      <c r="N166" s="5"/>
    </row>
    <row r="167" spans="3:14" ht="12.75" customHeight="1">
      <c r="C167" s="67"/>
      <c r="E167" s="68"/>
      <c r="N167" s="5"/>
    </row>
    <row r="168" spans="3:14" ht="12.75" customHeight="1">
      <c r="C168" s="67"/>
      <c r="E168" s="68"/>
      <c r="N168" s="5"/>
    </row>
    <row r="169" spans="3:14" ht="12.75" customHeight="1">
      <c r="C169" s="67"/>
      <c r="E169" s="68"/>
      <c r="N169" s="5"/>
    </row>
    <row r="170" spans="3:14" ht="12.75" customHeight="1">
      <c r="C170" s="67"/>
      <c r="E170" s="68"/>
      <c r="N170" s="5"/>
    </row>
    <row r="171" spans="3:14" ht="12.75" customHeight="1">
      <c r="C171" s="67"/>
      <c r="E171" s="68"/>
      <c r="N171" s="5"/>
    </row>
    <row r="172" spans="3:14" ht="12.75" customHeight="1">
      <c r="C172" s="67"/>
      <c r="E172" s="68"/>
      <c r="N172" s="5"/>
    </row>
    <row r="173" spans="3:14" ht="12.75" customHeight="1">
      <c r="C173" s="67"/>
      <c r="E173" s="68"/>
      <c r="N173" s="5"/>
    </row>
    <row r="174" spans="3:14" ht="12.75" customHeight="1">
      <c r="C174" s="67"/>
      <c r="E174" s="68"/>
      <c r="N174" s="5"/>
    </row>
    <row r="175" spans="3:14" ht="12.75" customHeight="1">
      <c r="C175" s="67"/>
      <c r="E175" s="68"/>
      <c r="N175" s="5"/>
    </row>
    <row r="176" spans="3:14" ht="12.75" customHeight="1">
      <c r="C176" s="67"/>
      <c r="E176" s="68"/>
      <c r="N176" s="5"/>
    </row>
    <row r="177" spans="3:14" ht="12.75" customHeight="1">
      <c r="C177" s="67"/>
      <c r="E177" s="68"/>
      <c r="N177" s="5"/>
    </row>
    <row r="178" spans="3:14" ht="12.75" customHeight="1">
      <c r="C178" s="67"/>
      <c r="E178" s="68"/>
      <c r="N178" s="5"/>
    </row>
    <row r="179" spans="3:14" ht="12.75" customHeight="1">
      <c r="C179" s="67"/>
      <c r="E179" s="68"/>
      <c r="N179" s="5"/>
    </row>
    <row r="180" spans="3:14" ht="12.75" customHeight="1">
      <c r="C180" s="67"/>
      <c r="E180" s="68"/>
      <c r="N180" s="5"/>
    </row>
    <row r="181" spans="3:14" ht="12.75" customHeight="1">
      <c r="C181" s="67"/>
      <c r="E181" s="68"/>
      <c r="N181" s="5"/>
    </row>
    <row r="182" spans="3:14" ht="12.75" customHeight="1">
      <c r="C182" s="67"/>
      <c r="E182" s="68"/>
      <c r="N182" s="5"/>
    </row>
    <row r="183" spans="3:14" ht="12.75" customHeight="1">
      <c r="C183" s="67"/>
      <c r="E183" s="68"/>
      <c r="N183" s="5"/>
    </row>
    <row r="184" spans="3:14" ht="12.75" customHeight="1">
      <c r="C184" s="67"/>
      <c r="E184" s="68"/>
      <c r="N184" s="5"/>
    </row>
    <row r="185" spans="3:14" ht="12.75" customHeight="1">
      <c r="C185" s="67"/>
      <c r="E185" s="68"/>
      <c r="N185" s="5"/>
    </row>
    <row r="186" spans="3:14" ht="12.75" customHeight="1">
      <c r="C186" s="67"/>
      <c r="E186" s="68"/>
      <c r="N186" s="5"/>
    </row>
    <row r="187" spans="3:14" ht="12.75" customHeight="1">
      <c r="C187" s="67"/>
      <c r="E187" s="68"/>
      <c r="N187" s="5"/>
    </row>
    <row r="188" spans="3:14" ht="12.75" customHeight="1">
      <c r="C188" s="67"/>
      <c r="E188" s="68"/>
      <c r="N188" s="5"/>
    </row>
    <row r="189" spans="3:14" ht="12.75" customHeight="1">
      <c r="C189" s="67"/>
      <c r="E189" s="68"/>
      <c r="N189" s="5"/>
    </row>
    <row r="190" spans="3:14" ht="12.75" customHeight="1">
      <c r="C190" s="67"/>
      <c r="E190" s="68"/>
      <c r="N190" s="5"/>
    </row>
    <row r="191" spans="3:14" ht="12.75" customHeight="1">
      <c r="C191" s="67"/>
      <c r="E191" s="68"/>
      <c r="N191" s="5"/>
    </row>
    <row r="192" spans="3:14" ht="12.75" customHeight="1">
      <c r="C192" s="67"/>
      <c r="E192" s="68"/>
      <c r="N192" s="5"/>
    </row>
    <row r="193" spans="3:14" ht="12.75" customHeight="1">
      <c r="C193" s="67"/>
      <c r="E193" s="68"/>
      <c r="N193" s="5"/>
    </row>
    <row r="194" spans="3:14" ht="12.75" customHeight="1">
      <c r="C194" s="67"/>
      <c r="E194" s="68"/>
      <c r="N194" s="5"/>
    </row>
    <row r="195" spans="3:14" ht="12.75" customHeight="1">
      <c r="C195" s="67"/>
      <c r="E195" s="68"/>
      <c r="N195" s="5"/>
    </row>
    <row r="196" spans="3:14" ht="12.75" customHeight="1">
      <c r="C196" s="67"/>
      <c r="E196" s="68"/>
      <c r="N196" s="5"/>
    </row>
    <row r="197" spans="3:14" ht="12.75" customHeight="1">
      <c r="C197" s="67"/>
      <c r="E197" s="68"/>
      <c r="N197" s="5"/>
    </row>
    <row r="198" spans="3:14" ht="12.75" customHeight="1">
      <c r="C198" s="67"/>
      <c r="E198" s="68"/>
      <c r="N198" s="5"/>
    </row>
    <row r="199" spans="3:14" ht="12.75" customHeight="1">
      <c r="C199" s="67"/>
      <c r="E199" s="68"/>
      <c r="N199" s="5"/>
    </row>
    <row r="200" spans="3:14" ht="12.75" customHeight="1">
      <c r="C200" s="67"/>
      <c r="E200" s="68"/>
      <c r="N200" s="5"/>
    </row>
    <row r="201" spans="3:14" ht="12.75" customHeight="1">
      <c r="C201" s="67"/>
      <c r="E201" s="68"/>
      <c r="N201" s="5"/>
    </row>
    <row r="202" spans="3:14" ht="12.75" customHeight="1">
      <c r="C202" s="67"/>
      <c r="E202" s="68"/>
      <c r="N202" s="5"/>
    </row>
    <row r="203" spans="3:14" ht="12.75" customHeight="1">
      <c r="C203" s="67"/>
      <c r="E203" s="68"/>
      <c r="N203" s="5"/>
    </row>
    <row r="204" spans="3:14" ht="12.75" customHeight="1">
      <c r="C204" s="67"/>
      <c r="E204" s="68"/>
      <c r="N204" s="5"/>
    </row>
    <row r="205" spans="3:14" ht="12.75" customHeight="1">
      <c r="C205" s="67"/>
      <c r="E205" s="68"/>
      <c r="N205" s="5"/>
    </row>
    <row r="206" spans="3:14" ht="12.75" customHeight="1">
      <c r="C206" s="67"/>
      <c r="E206" s="68"/>
      <c r="N206" s="5"/>
    </row>
    <row r="207" spans="3:14" ht="12.75" customHeight="1">
      <c r="C207" s="67"/>
      <c r="E207" s="68"/>
      <c r="N207" s="5"/>
    </row>
    <row r="208" spans="3:14" ht="12.75" customHeight="1">
      <c r="C208" s="67"/>
      <c r="E208" s="68"/>
      <c r="N208" s="5"/>
    </row>
    <row r="209" spans="3:14" ht="12.75" customHeight="1">
      <c r="C209" s="67"/>
      <c r="E209" s="68"/>
      <c r="N209" s="5"/>
    </row>
    <row r="210" spans="3:14" ht="12.75" customHeight="1">
      <c r="C210" s="67"/>
      <c r="E210" s="68"/>
      <c r="N210" s="5"/>
    </row>
    <row r="211" spans="3:14" ht="12.75" customHeight="1">
      <c r="C211" s="67"/>
      <c r="E211" s="68"/>
      <c r="N211" s="5"/>
    </row>
    <row r="212" spans="3:14" ht="12.75" customHeight="1">
      <c r="C212" s="67"/>
      <c r="E212" s="68"/>
      <c r="N212" s="5"/>
    </row>
    <row r="213" spans="3:14" ht="12.75" customHeight="1">
      <c r="C213" s="67"/>
      <c r="E213" s="68"/>
      <c r="N213" s="5"/>
    </row>
    <row r="214" spans="3:14" ht="12.75" customHeight="1">
      <c r="C214" s="67"/>
      <c r="E214" s="68"/>
      <c r="N214" s="5"/>
    </row>
    <row r="215" spans="3:14" ht="12.75" customHeight="1">
      <c r="C215" s="67"/>
      <c r="E215" s="68"/>
      <c r="N215" s="5"/>
    </row>
    <row r="216" spans="3:14" ht="12.75" customHeight="1">
      <c r="C216" s="67"/>
      <c r="E216" s="68"/>
      <c r="N216" s="5"/>
    </row>
    <row r="217" spans="3:14" ht="12.75" customHeight="1">
      <c r="C217" s="67"/>
      <c r="E217" s="68"/>
      <c r="N217" s="5"/>
    </row>
    <row r="218" spans="3:14" ht="12.75" customHeight="1">
      <c r="C218" s="67"/>
      <c r="E218" s="68"/>
      <c r="N218" s="5"/>
    </row>
    <row r="219" spans="3:14" ht="12.75" customHeight="1">
      <c r="C219" s="67"/>
      <c r="E219" s="68"/>
      <c r="N219" s="5"/>
    </row>
    <row r="220" spans="3:14" ht="12.75" customHeight="1">
      <c r="C220" s="67"/>
      <c r="E220" s="68"/>
      <c r="N220" s="5"/>
    </row>
    <row r="221" spans="3:14" ht="12.75" customHeight="1">
      <c r="C221" s="67"/>
      <c r="E221" s="68"/>
      <c r="N221" s="5"/>
    </row>
    <row r="222" spans="3:14" ht="12.75" customHeight="1">
      <c r="C222" s="67"/>
      <c r="E222" s="68"/>
      <c r="N222" s="5"/>
    </row>
    <row r="223" spans="3:14" ht="12.75" customHeight="1">
      <c r="C223" s="67"/>
      <c r="E223" s="68"/>
      <c r="N223" s="5"/>
    </row>
    <row r="224" spans="3:14" ht="12.75" customHeight="1">
      <c r="C224" s="67"/>
      <c r="E224" s="68"/>
      <c r="N224" s="5"/>
    </row>
    <row r="225" spans="3:14" ht="12.75" customHeight="1">
      <c r="C225" s="67"/>
      <c r="E225" s="68"/>
      <c r="N225" s="5"/>
    </row>
    <row r="226" spans="3:14" ht="12.75" customHeight="1">
      <c r="C226" s="67"/>
      <c r="E226" s="68"/>
      <c r="N226" s="5"/>
    </row>
    <row r="227" spans="3:14" ht="12.75" customHeight="1">
      <c r="C227" s="67"/>
      <c r="E227" s="68"/>
      <c r="N227" s="5"/>
    </row>
    <row r="228" spans="3:14" ht="12.75" customHeight="1">
      <c r="C228" s="67"/>
      <c r="E228" s="68"/>
      <c r="N228" s="5"/>
    </row>
    <row r="229" spans="3:14" ht="12.75" customHeight="1">
      <c r="C229" s="67"/>
      <c r="E229" s="68"/>
      <c r="N229" s="5"/>
    </row>
    <row r="230" spans="3:14" ht="12.75" customHeight="1">
      <c r="C230" s="67"/>
      <c r="E230" s="68"/>
      <c r="N230" s="5"/>
    </row>
    <row r="231" spans="3:14" ht="12.75" customHeight="1">
      <c r="C231" s="67"/>
      <c r="E231" s="68"/>
      <c r="N231" s="5"/>
    </row>
    <row r="232" spans="3:14" ht="12.75" customHeight="1">
      <c r="C232" s="67"/>
      <c r="E232" s="68"/>
      <c r="N232" s="5"/>
    </row>
    <row r="233" spans="3:14" ht="12.75" customHeight="1">
      <c r="C233" s="67"/>
      <c r="E233" s="68"/>
      <c r="N233" s="5"/>
    </row>
    <row r="234" spans="3:14" ht="12.75" customHeight="1">
      <c r="C234" s="67"/>
      <c r="E234" s="68"/>
      <c r="N234" s="5"/>
    </row>
    <row r="235" spans="3:14" ht="12.75" customHeight="1">
      <c r="C235" s="67"/>
      <c r="E235" s="68"/>
      <c r="N235" s="5"/>
    </row>
    <row r="236" spans="3:14" ht="12.75" customHeight="1">
      <c r="C236" s="67"/>
      <c r="E236" s="68"/>
      <c r="N236" s="5"/>
    </row>
    <row r="237" spans="3:14" ht="12.75" customHeight="1">
      <c r="C237" s="67"/>
      <c r="E237" s="68"/>
      <c r="N237" s="5"/>
    </row>
    <row r="238" spans="3:14" ht="12.75" customHeight="1">
      <c r="C238" s="67"/>
      <c r="E238" s="68"/>
      <c r="N238" s="5"/>
    </row>
    <row r="239" spans="3:14" ht="12.75" customHeight="1">
      <c r="C239" s="67"/>
      <c r="E239" s="68"/>
      <c r="N239" s="5"/>
    </row>
    <row r="240" spans="3:14" ht="12.75" customHeight="1">
      <c r="C240" s="67"/>
      <c r="E240" s="68"/>
      <c r="N240" s="5"/>
    </row>
    <row r="241" spans="3:14" ht="12.75" customHeight="1">
      <c r="C241" s="67"/>
      <c r="E241" s="68"/>
      <c r="N241" s="5"/>
    </row>
    <row r="242" spans="3:14" ht="12.75" customHeight="1">
      <c r="C242" s="67"/>
      <c r="E242" s="68"/>
      <c r="N242" s="5"/>
    </row>
    <row r="243" spans="3:14" ht="12.75" customHeight="1">
      <c r="C243" s="67"/>
      <c r="E243" s="68"/>
      <c r="N243" s="5"/>
    </row>
    <row r="244" spans="3:14" ht="12.75" customHeight="1">
      <c r="C244" s="67"/>
      <c r="E244" s="68"/>
      <c r="N244" s="5"/>
    </row>
    <row r="245" spans="3:14" ht="12.75" customHeight="1">
      <c r="C245" s="67"/>
      <c r="E245" s="68"/>
      <c r="N245" s="5"/>
    </row>
    <row r="246" spans="3:14" ht="12.75" customHeight="1">
      <c r="C246" s="67"/>
      <c r="E246" s="68"/>
      <c r="N246" s="5"/>
    </row>
    <row r="247" spans="3:14" ht="12.75" customHeight="1">
      <c r="C247" s="67"/>
      <c r="E247" s="68"/>
      <c r="N247" s="5"/>
    </row>
    <row r="248" spans="3:14" ht="12.75" customHeight="1">
      <c r="C248" s="67"/>
      <c r="E248" s="68"/>
      <c r="N248" s="5"/>
    </row>
    <row r="249" spans="3:14" ht="12.75" customHeight="1">
      <c r="C249" s="67"/>
      <c r="E249" s="68"/>
      <c r="N249" s="5"/>
    </row>
    <row r="250" spans="3:14" ht="12.75" customHeight="1">
      <c r="C250" s="67"/>
      <c r="E250" s="68"/>
      <c r="N250" s="5"/>
    </row>
    <row r="251" spans="3:14" ht="12.75" customHeight="1">
      <c r="C251" s="67"/>
      <c r="E251" s="68"/>
      <c r="N251" s="5"/>
    </row>
    <row r="252" spans="3:14" ht="12.75" customHeight="1">
      <c r="C252" s="67"/>
      <c r="E252" s="68"/>
      <c r="N252" s="5"/>
    </row>
    <row r="253" spans="3:14" ht="12.75" customHeight="1">
      <c r="C253" s="67"/>
      <c r="E253" s="68"/>
      <c r="N253" s="5"/>
    </row>
    <row r="254" spans="3:14" ht="12.75" customHeight="1">
      <c r="C254" s="67"/>
      <c r="E254" s="68"/>
      <c r="N254" s="5"/>
    </row>
    <row r="255" spans="3:14" ht="12.75" customHeight="1">
      <c r="C255" s="67"/>
      <c r="E255" s="68"/>
      <c r="N255" s="5"/>
    </row>
    <row r="256" spans="3:14" ht="12.75" customHeight="1">
      <c r="C256" s="67"/>
      <c r="E256" s="68"/>
      <c r="N256" s="5"/>
    </row>
    <row r="257" spans="3:14" ht="12.75" customHeight="1">
      <c r="C257" s="67"/>
      <c r="E257" s="68"/>
      <c r="N257" s="5"/>
    </row>
    <row r="258" spans="3:14" ht="12.75" customHeight="1">
      <c r="C258" s="67"/>
      <c r="E258" s="68"/>
      <c r="N258" s="5"/>
    </row>
    <row r="259" spans="3:14" ht="12.75" customHeight="1">
      <c r="C259" s="67"/>
      <c r="E259" s="68"/>
      <c r="N259" s="5"/>
    </row>
    <row r="260" spans="3:14" ht="12.75" customHeight="1">
      <c r="C260" s="67"/>
      <c r="E260" s="68"/>
      <c r="N260" s="5"/>
    </row>
    <row r="261" spans="3:14" ht="12.75" customHeight="1">
      <c r="C261" s="67"/>
      <c r="E261" s="68"/>
      <c r="N261" s="5"/>
    </row>
    <row r="262" spans="3:14" ht="12.75" customHeight="1">
      <c r="C262" s="67"/>
      <c r="E262" s="68"/>
      <c r="N262" s="5"/>
    </row>
    <row r="263" spans="3:14" ht="12.75" customHeight="1">
      <c r="C263" s="67"/>
      <c r="E263" s="68"/>
      <c r="N263" s="5"/>
    </row>
    <row r="264" spans="3:14" ht="12.75" customHeight="1">
      <c r="C264" s="67"/>
      <c r="E264" s="68"/>
      <c r="N264" s="5"/>
    </row>
    <row r="265" spans="3:14" ht="12.75" customHeight="1">
      <c r="C265" s="67"/>
      <c r="E265" s="68"/>
      <c r="N265" s="5"/>
    </row>
    <row r="266" spans="3:14" ht="12.75" customHeight="1">
      <c r="C266" s="67"/>
      <c r="E266" s="68"/>
      <c r="N266" s="5"/>
    </row>
    <row r="267" spans="3:14" ht="12.75" customHeight="1">
      <c r="C267" s="67"/>
      <c r="E267" s="68"/>
      <c r="N267" s="5"/>
    </row>
    <row r="268" spans="3:14" ht="12.75" customHeight="1">
      <c r="C268" s="67"/>
      <c r="E268" s="68"/>
      <c r="N268" s="5"/>
    </row>
    <row r="269" spans="3:14" ht="12.75" customHeight="1">
      <c r="C269" s="67"/>
      <c r="E269" s="68"/>
      <c r="N269" s="5"/>
    </row>
    <row r="270" spans="3:14" ht="12.75" customHeight="1">
      <c r="C270" s="67"/>
      <c r="E270" s="68"/>
      <c r="N270" s="5"/>
    </row>
    <row r="271" spans="3:14" ht="12.75" customHeight="1">
      <c r="C271" s="67"/>
      <c r="E271" s="68"/>
      <c r="N271" s="5"/>
    </row>
    <row r="272" spans="3:14" ht="12.75" customHeight="1">
      <c r="C272" s="67"/>
      <c r="E272" s="68"/>
      <c r="N272" s="5"/>
    </row>
    <row r="273" spans="3:14" ht="12.75" customHeight="1">
      <c r="C273" s="67"/>
      <c r="E273" s="68"/>
      <c r="N273" s="5"/>
    </row>
    <row r="274" spans="3:14" ht="12.75" customHeight="1">
      <c r="C274" s="67"/>
      <c r="E274" s="68"/>
      <c r="N274" s="5"/>
    </row>
    <row r="275" spans="3:14" ht="12.75" customHeight="1">
      <c r="C275" s="67"/>
      <c r="E275" s="68"/>
      <c r="N275" s="5"/>
    </row>
    <row r="276" spans="3:14" ht="12.75" customHeight="1">
      <c r="C276" s="67"/>
      <c r="E276" s="68"/>
      <c r="N276" s="5"/>
    </row>
    <row r="277" spans="3:14" ht="12.75" customHeight="1">
      <c r="C277" s="67"/>
      <c r="E277" s="68"/>
      <c r="N277" s="5"/>
    </row>
    <row r="278" spans="3:14" ht="12.75" customHeight="1">
      <c r="C278" s="67"/>
      <c r="E278" s="68"/>
      <c r="N278" s="5"/>
    </row>
    <row r="279" spans="3:14" ht="12.75" customHeight="1">
      <c r="C279" s="67"/>
      <c r="E279" s="68"/>
      <c r="N279" s="5"/>
    </row>
    <row r="280" spans="3:14" ht="12.75" customHeight="1">
      <c r="C280" s="67"/>
      <c r="E280" s="68"/>
      <c r="N280" s="5"/>
    </row>
    <row r="281" spans="3:14" ht="12.75" customHeight="1">
      <c r="C281" s="67"/>
      <c r="E281" s="68"/>
      <c r="N281" s="5"/>
    </row>
    <row r="282" spans="3:14" ht="12.75" customHeight="1">
      <c r="C282" s="67"/>
      <c r="E282" s="68"/>
      <c r="N282" s="5"/>
    </row>
    <row r="283" spans="3:14" ht="12.75" customHeight="1">
      <c r="C283" s="67"/>
      <c r="E283" s="68"/>
      <c r="N283" s="5"/>
    </row>
    <row r="284" spans="3:14" ht="12.75" customHeight="1">
      <c r="C284" s="67"/>
      <c r="E284" s="68"/>
      <c r="N284" s="5"/>
    </row>
    <row r="285" spans="3:14" ht="12.75" customHeight="1">
      <c r="C285" s="67"/>
      <c r="E285" s="68"/>
      <c r="N285" s="5"/>
    </row>
    <row r="286" spans="3:14" ht="12.75" customHeight="1">
      <c r="C286" s="67"/>
      <c r="E286" s="68"/>
      <c r="N286" s="5"/>
    </row>
    <row r="287" spans="3:14" ht="12.75" customHeight="1">
      <c r="C287" s="67"/>
      <c r="E287" s="68"/>
      <c r="N287" s="5"/>
    </row>
    <row r="288" spans="3:14" ht="12.75" customHeight="1">
      <c r="C288" s="67"/>
      <c r="E288" s="68"/>
      <c r="N288" s="5"/>
    </row>
    <row r="289" spans="3:14" ht="12.75" customHeight="1">
      <c r="C289" s="67"/>
      <c r="E289" s="68"/>
      <c r="N289" s="5"/>
    </row>
    <row r="290" spans="3:14" ht="12.75" customHeight="1">
      <c r="C290" s="67"/>
      <c r="E290" s="68"/>
      <c r="N290" s="5"/>
    </row>
    <row r="291" spans="3:14" ht="12.75" customHeight="1">
      <c r="C291" s="67"/>
      <c r="E291" s="68"/>
      <c r="N291" s="5"/>
    </row>
    <row r="292" spans="3:14" ht="12.75" customHeight="1">
      <c r="C292" s="67"/>
      <c r="E292" s="68"/>
      <c r="N292" s="5"/>
    </row>
    <row r="293" spans="3:14" ht="12.75" customHeight="1">
      <c r="C293" s="67"/>
      <c r="E293" s="68"/>
      <c r="N293" s="5"/>
    </row>
    <row r="294" spans="3:14" ht="12.75" customHeight="1">
      <c r="C294" s="67"/>
      <c r="E294" s="68"/>
      <c r="N294" s="5"/>
    </row>
    <row r="295" spans="3:14" ht="12.75" customHeight="1">
      <c r="C295" s="67"/>
      <c r="E295" s="68"/>
      <c r="N295" s="5"/>
    </row>
    <row r="296" spans="3:14" ht="12.75" customHeight="1">
      <c r="C296" s="67"/>
      <c r="E296" s="68"/>
      <c r="N296" s="5"/>
    </row>
    <row r="297" spans="3:14" ht="12.75" customHeight="1">
      <c r="C297" s="67"/>
      <c r="E297" s="68"/>
      <c r="N297" s="5"/>
    </row>
    <row r="298" spans="3:14" ht="12.75" customHeight="1">
      <c r="C298" s="67"/>
      <c r="E298" s="68"/>
      <c r="N298" s="5"/>
    </row>
    <row r="299" spans="3:14" ht="12.75" customHeight="1">
      <c r="C299" s="67"/>
      <c r="E299" s="68"/>
      <c r="N299" s="5"/>
    </row>
    <row r="300" spans="3:14" ht="12.75" customHeight="1">
      <c r="C300" s="67"/>
      <c r="E300" s="68"/>
      <c r="N300" s="5"/>
    </row>
    <row r="301" spans="3:14" ht="12.75" customHeight="1">
      <c r="C301" s="67"/>
      <c r="E301" s="68"/>
      <c r="N301" s="5"/>
    </row>
    <row r="302" spans="3:14" ht="12.75" customHeight="1">
      <c r="C302" s="67"/>
      <c r="E302" s="68"/>
      <c r="N302" s="5"/>
    </row>
    <row r="303" spans="3:14" ht="12.75" customHeight="1">
      <c r="C303" s="67"/>
      <c r="E303" s="68"/>
      <c r="N303" s="5"/>
    </row>
    <row r="304" spans="3:14" ht="12.75" customHeight="1">
      <c r="C304" s="67"/>
      <c r="E304" s="68"/>
      <c r="N304" s="5"/>
    </row>
    <row r="305" spans="3:14" ht="12.75" customHeight="1">
      <c r="C305" s="67"/>
      <c r="E305" s="68"/>
      <c r="N305" s="5"/>
    </row>
    <row r="306" spans="3:14" ht="12.75" customHeight="1">
      <c r="C306" s="67"/>
      <c r="E306" s="68"/>
      <c r="N306" s="5"/>
    </row>
    <row r="307" spans="3:14" ht="12.75" customHeight="1">
      <c r="C307" s="67"/>
      <c r="E307" s="68"/>
      <c r="N307" s="5"/>
    </row>
    <row r="308" spans="3:14" ht="12.75" customHeight="1">
      <c r="C308" s="67"/>
      <c r="E308" s="68"/>
      <c r="N308" s="5"/>
    </row>
    <row r="309" spans="3:14" ht="12.75" customHeight="1">
      <c r="C309" s="67"/>
      <c r="E309" s="68"/>
      <c r="N309" s="5"/>
    </row>
    <row r="310" spans="3:14" ht="12.75" customHeight="1">
      <c r="C310" s="67"/>
      <c r="E310" s="68"/>
      <c r="N310" s="5"/>
    </row>
    <row r="311" spans="3:14" ht="12.75" customHeight="1">
      <c r="C311" s="67"/>
      <c r="E311" s="68"/>
      <c r="N311" s="5"/>
    </row>
    <row r="312" spans="3:14" ht="12.75" customHeight="1">
      <c r="C312" s="67"/>
      <c r="E312" s="68"/>
      <c r="N312" s="5"/>
    </row>
    <row r="313" spans="3:14" ht="12.75" customHeight="1">
      <c r="C313" s="67"/>
      <c r="E313" s="68"/>
      <c r="N313" s="5"/>
    </row>
    <row r="314" spans="3:14" ht="12.75" customHeight="1">
      <c r="C314" s="67"/>
      <c r="E314" s="68"/>
      <c r="N314" s="5"/>
    </row>
    <row r="315" spans="3:14" ht="12.75" customHeight="1">
      <c r="C315" s="67"/>
      <c r="E315" s="68"/>
      <c r="N315" s="5"/>
    </row>
    <row r="316" spans="3:14" ht="12.75" customHeight="1">
      <c r="C316" s="67"/>
      <c r="E316" s="68"/>
      <c r="N316" s="5"/>
    </row>
    <row r="317" spans="3:14" ht="12.75" customHeight="1">
      <c r="C317" s="67"/>
      <c r="E317" s="68"/>
      <c r="N317" s="5"/>
    </row>
    <row r="318" spans="3:14" ht="12.75" customHeight="1">
      <c r="C318" s="67"/>
      <c r="E318" s="68"/>
      <c r="N318" s="5"/>
    </row>
    <row r="319" spans="3:14" ht="12.75" customHeight="1">
      <c r="C319" s="67"/>
      <c r="E319" s="68"/>
      <c r="N319" s="5"/>
    </row>
    <row r="320" spans="3:14" ht="12.75" customHeight="1">
      <c r="C320" s="67"/>
      <c r="E320" s="68"/>
      <c r="N320" s="5"/>
    </row>
    <row r="321" spans="3:14" ht="12.75" customHeight="1">
      <c r="C321" s="67"/>
      <c r="E321" s="68"/>
      <c r="N321" s="5"/>
    </row>
    <row r="322" spans="3:14" ht="12.75" customHeight="1">
      <c r="C322" s="67"/>
      <c r="E322" s="68"/>
      <c r="N322" s="5"/>
    </row>
    <row r="323" spans="3:14" ht="12.75" customHeight="1">
      <c r="C323" s="67"/>
      <c r="E323" s="68"/>
      <c r="N323" s="5"/>
    </row>
    <row r="324" spans="3:14" ht="12.75" customHeight="1">
      <c r="C324" s="67"/>
      <c r="E324" s="68"/>
      <c r="N324" s="5"/>
    </row>
    <row r="325" spans="3:14" ht="12.75" customHeight="1">
      <c r="C325" s="67"/>
      <c r="E325" s="68"/>
      <c r="N325" s="5"/>
    </row>
    <row r="326" spans="3:14" ht="12.75" customHeight="1">
      <c r="C326" s="67"/>
      <c r="E326" s="68"/>
      <c r="N326" s="5"/>
    </row>
    <row r="327" spans="3:14" ht="12.75" customHeight="1">
      <c r="C327" s="67"/>
      <c r="E327" s="68"/>
      <c r="N327" s="5"/>
    </row>
    <row r="328" spans="3:14" ht="12.75" customHeight="1">
      <c r="C328" s="67"/>
      <c r="E328" s="68"/>
      <c r="N328" s="5"/>
    </row>
    <row r="329" spans="3:14" ht="12.75" customHeight="1">
      <c r="C329" s="67"/>
      <c r="E329" s="68"/>
      <c r="N329" s="5"/>
    </row>
    <row r="330" spans="3:14" ht="12.75" customHeight="1">
      <c r="C330" s="67"/>
      <c r="E330" s="68"/>
      <c r="N330" s="5"/>
    </row>
    <row r="331" spans="3:14" ht="12.75" customHeight="1">
      <c r="C331" s="67"/>
      <c r="E331" s="68"/>
      <c r="N331" s="5"/>
    </row>
    <row r="332" spans="3:14" ht="12.75" customHeight="1">
      <c r="C332" s="67"/>
      <c r="E332" s="68"/>
      <c r="N332" s="5"/>
    </row>
    <row r="333" spans="3:14" ht="12.75" customHeight="1">
      <c r="C333" s="67"/>
      <c r="E333" s="68"/>
      <c r="N333" s="5"/>
    </row>
    <row r="334" spans="3:14" ht="12.75" customHeight="1">
      <c r="C334" s="67"/>
      <c r="E334" s="68"/>
      <c r="N334" s="5"/>
    </row>
    <row r="335" spans="3:14" ht="12.75" customHeight="1">
      <c r="C335" s="67"/>
      <c r="E335" s="68"/>
      <c r="N335" s="5"/>
    </row>
    <row r="336" spans="3:14" ht="12.75" customHeight="1">
      <c r="C336" s="67"/>
      <c r="E336" s="68"/>
      <c r="N336" s="5"/>
    </row>
    <row r="337" spans="3:14" ht="12.75" customHeight="1">
      <c r="C337" s="67"/>
      <c r="E337" s="68"/>
      <c r="N337" s="5"/>
    </row>
    <row r="338" spans="3:14" ht="12.75" customHeight="1">
      <c r="C338" s="67"/>
      <c r="E338" s="68"/>
      <c r="N338" s="5"/>
    </row>
  </sheetData>
  <mergeCells count="119"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</mergeCells>
  <pageMargins left="0.7" right="0.7" top="0.75" bottom="0.75" header="0" footer="0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Пр. 1 Расписание Щукино_16.09 (</vt:lpstr>
      <vt:lpstr>Пр. 1 Мастер-класс Чертаново 01</vt:lpstr>
      <vt:lpstr>Пр. 1 МК Чертаново 12.09.2025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</vt:lpstr>
      <vt:lpstr>Пр. 3 Прейскурант Щукино_30.01.</vt:lpstr>
      <vt:lpstr>Пр. 1 Расписание Щукино_05.05.2</vt:lpstr>
      <vt:lpstr>Пр. 1 Расписание Щ в изменения </vt:lpstr>
      <vt:lpstr>Пр. 2 Прейскурант Щ в изменения</vt:lpstr>
      <vt:lpstr>Пр. 2 Расписание Чертаново_05.0</vt:lpstr>
      <vt:lpstr>Пр. 3 Прейскурант Щукино_16.09</vt:lpstr>
      <vt:lpstr>Пр. 4 Прейскурант Чертаново_05.</vt:lpstr>
      <vt:lpstr>Приложение 1 Расписание Щукино </vt:lpstr>
      <vt:lpstr>Приложение 1 </vt:lpstr>
      <vt:lpstr>Приложение 3 Прейскурант Щукино</vt:lpstr>
      <vt:lpstr>Приложение 2 </vt:lpstr>
      <vt:lpstr>Приложение 3</vt:lpstr>
      <vt:lpstr>Пр. 2 Расписание Чертаново_16.0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2025-09-10T07:23:12Z</cp:lastPrinted>
  <dcterms:created xsi:type="dcterms:W3CDTF">2025-09-10T07:12:25Z</dcterms:created>
  <dcterms:modified xsi:type="dcterms:W3CDTF">2025-09-10T07:23:29Z</dcterms:modified>
</cp:coreProperties>
</file>